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900422915_TURISTICA DE VIAJES PROMOTORA DE TURISMO S.A.S\"/>
    </mc:Choice>
  </mc:AlternateContent>
  <xr:revisionPtr revIDLastSave="0" documentId="13_ncr:1_{0BB3678B-D48D-4EBD-A226-489AB17234C6}" xr6:coauthVersionLast="47" xr6:coauthVersionMax="47" xr10:uidLastSave="{00000000-0000-0000-0000-000000000000}"/>
  <bookViews>
    <workbookView xWindow="-110" yWindow="-110" windowWidth="19420" windowHeight="11500" activeTab="3" xr2:uid="{00000000-000D-0000-FFFF-FFFF00000000}"/>
  </bookViews>
  <sheets>
    <sheet name="INFO IPS" sheetId="1" r:id="rId1"/>
    <sheet name="TD" sheetId="3" r:id="rId2"/>
    <sheet name="ESTADO DE CADA FACTURA" sheetId="2" r:id="rId3"/>
    <sheet name="FOR-CSA-018" sheetId="4" r:id="rId4"/>
    <sheet name="CIRCULAR 030" sheetId="5" r:id="rId5"/>
  </sheets>
  <externalReferences>
    <externalReference r:id="rId6"/>
    <externalReference r:id="rId7"/>
  </externalReferences>
  <definedNames>
    <definedName name="_xlnm._FilterDatabase" localSheetId="2" hidden="1">'ESTADO DE CADA FACTURA'!$A$2:$AS$2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pivotCaches>
    <pivotCache cacheId="2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5" l="1"/>
  <c r="C32" i="5"/>
  <c r="G31" i="5"/>
  <c r="C31" i="5"/>
  <c r="G30" i="5"/>
  <c r="C30" i="5"/>
  <c r="I23" i="5"/>
  <c r="H23" i="5"/>
  <c r="I22" i="5"/>
  <c r="H22" i="5"/>
  <c r="I21" i="5"/>
  <c r="H21" i="5"/>
  <c r="I20" i="5"/>
  <c r="H20" i="5"/>
  <c r="I19" i="5"/>
  <c r="H19" i="5"/>
  <c r="I18" i="5"/>
  <c r="I17" i="5" s="1"/>
  <c r="H18" i="5"/>
  <c r="H24" i="5" s="1"/>
  <c r="C17" i="5"/>
  <c r="I30" i="4"/>
  <c r="H30" i="4"/>
  <c r="I28" i="4"/>
  <c r="H28" i="4"/>
  <c r="I25" i="4"/>
  <c r="H25" i="4"/>
  <c r="C12" i="5"/>
  <c r="C11" i="5"/>
  <c r="C9" i="5"/>
  <c r="H17" i="5" l="1"/>
  <c r="I24" i="5"/>
  <c r="H32" i="4"/>
  <c r="H33" i="4" s="1"/>
  <c r="I32" i="4"/>
  <c r="I33" i="4" s="1"/>
  <c r="AJ1" i="2"/>
  <c r="AI1" i="2"/>
  <c r="AH1" i="2"/>
  <c r="AG1" i="2"/>
  <c r="AF1" i="2"/>
  <c r="AE1" i="2"/>
  <c r="AD1" i="2"/>
  <c r="AC1" i="2"/>
  <c r="AB1" i="2"/>
  <c r="AA1" i="2"/>
  <c r="T1" i="2"/>
  <c r="L1" i="2"/>
  <c r="I1" i="2"/>
  <c r="H1" i="2"/>
  <c r="J1" i="2" l="1"/>
  <c r="D13" i="1"/>
</calcChain>
</file>

<file path=xl/sharedStrings.xml><?xml version="1.0" encoding="utf-8"?>
<sst xmlns="http://schemas.openxmlformats.org/spreadsheetml/2006/main" count="210" uniqueCount="130">
  <si>
    <t>FACTURAS TURISTICA NIT 900422915-1 : FECHA DE  CORTE 30 ABRIL 2025</t>
  </si>
  <si>
    <t xml:space="preserve">DOCUMENTO                 FV CC </t>
  </si>
  <si>
    <t xml:space="preserve">FECHA DE EMISION </t>
  </si>
  <si>
    <t>SALDO</t>
  </si>
  <si>
    <t xml:space="preserve">OS </t>
  </si>
  <si>
    <t>SOLICITA</t>
  </si>
  <si>
    <t>PASAJERO</t>
  </si>
  <si>
    <t>RECIBIO</t>
  </si>
  <si>
    <t>OBSERVACIONES</t>
  </si>
  <si>
    <t>NUMERO DE RADICADO </t>
  </si>
  <si>
    <t xml:space="preserve">JESSICA A. LOAIZA </t>
  </si>
  <si>
    <t xml:space="preserve">JHOVANNA LISSY GONZALEZ                                              </t>
  </si>
  <si>
    <t>CONTABILIDAD</t>
  </si>
  <si>
    <t>TUTELA</t>
  </si>
  <si>
    <t>NATHALY GRISALES                                                         SENAID RUIZ</t>
  </si>
  <si>
    <t xml:space="preserve">JHOVANNA LISSY GONZALEZ                                           MARIA GABRIELA CASTAÑO                                                            </t>
  </si>
  <si>
    <t xml:space="preserve">JHOVANNA LISSY GONZALEZ                     HILDA PROVENZA ZULUAGA                                                             </t>
  </si>
  <si>
    <t>JHOVANNA LISSY GONZALEZ</t>
  </si>
  <si>
    <t xml:space="preserve">JONNATHAN DAVID BOLAÑOS                       LIZ BETTY MUÑOZ </t>
  </si>
  <si>
    <t>NIT IPS</t>
  </si>
  <si>
    <t>Nombre IPS</t>
  </si>
  <si>
    <t>Prefijo Factura</t>
  </si>
  <si>
    <t>Numero Factura</t>
  </si>
  <si>
    <t>FACT</t>
  </si>
  <si>
    <t>LLAVE</t>
  </si>
  <si>
    <t>IPS Fecha factura</t>
  </si>
  <si>
    <t>IPS Valor Factura</t>
  </si>
  <si>
    <t>IPS Saldo Factura</t>
  </si>
  <si>
    <t>ESTADO CARTERA ANTERIOR</t>
  </si>
  <si>
    <t>ESTADO EPS 11-06-2025</t>
  </si>
  <si>
    <t>POR PAGAR SAP</t>
  </si>
  <si>
    <t>DOC CONTA</t>
  </si>
  <si>
    <t>ESTADO BOX</t>
  </si>
  <si>
    <t>FECHA FACT</t>
  </si>
  <si>
    <t>FECHA RAD</t>
  </si>
  <si>
    <t>FECHA LIQ</t>
  </si>
  <si>
    <t>DIAS</t>
  </si>
  <si>
    <t>EDAD</t>
  </si>
  <si>
    <t>GLOSA PDTE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</si>
  <si>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</si>
  <si>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</si>
  <si>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</si>
  <si>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</si>
  <si>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</si>
  <si>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</si>
  <si>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</si>
  <si>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</si>
  <si>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</si>
  <si>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</si>
  <si>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ACEPTADO IPS</t>
  </si>
  <si>
    <t>VALOR EXTEMPORANEO</t>
  </si>
  <si>
    <t>FACTURA EN PROGRAMACION DE PAGO</t>
  </si>
  <si>
    <t>FACTURA EN PROCESO INTERNO</t>
  </si>
  <si>
    <t>FACTURACION COVID-19</t>
  </si>
  <si>
    <t>VALO CANCELADO SAP</t>
  </si>
  <si>
    <t>RETENCION</t>
  </si>
  <si>
    <t>DOC COMPENSACION SAP</t>
  </si>
  <si>
    <t>FECHA COMPENSACION SAP</t>
  </si>
  <si>
    <t>OBSE PAGO</t>
  </si>
  <si>
    <t>VALOR TRANFERENCIA</t>
  </si>
  <si>
    <t>TURISTICA DE VIAJES PROMOTORA DE TURISMO S.A.S</t>
  </si>
  <si>
    <t>CC</t>
  </si>
  <si>
    <t>CC52969</t>
  </si>
  <si>
    <t>900422915_CC52969</t>
  </si>
  <si>
    <t>Factura pendiente en programacion de pago</t>
  </si>
  <si>
    <t>Finalizada</t>
  </si>
  <si>
    <t>91-180</t>
  </si>
  <si>
    <t>Ambulancia</t>
  </si>
  <si>
    <t>COT-2023-145</t>
  </si>
  <si>
    <t>CC53031</t>
  </si>
  <si>
    <t>900422915_CC53031</t>
  </si>
  <si>
    <t>CC52968</t>
  </si>
  <si>
    <t>900422915_CC52968</t>
  </si>
  <si>
    <t>CC52766</t>
  </si>
  <si>
    <t>900422915_CC52766</t>
  </si>
  <si>
    <t>181-360</t>
  </si>
  <si>
    <t>CC53087</t>
  </si>
  <si>
    <t>900422915_CC53087</t>
  </si>
  <si>
    <t>61-90</t>
  </si>
  <si>
    <t>CC53088</t>
  </si>
  <si>
    <t>900422915_CC53088</t>
  </si>
  <si>
    <t>31-60</t>
  </si>
  <si>
    <t>CC53136</t>
  </si>
  <si>
    <t>900422915_CC53136</t>
  </si>
  <si>
    <t>0-30</t>
  </si>
  <si>
    <t>CC53159</t>
  </si>
  <si>
    <t>900422915_CC53159</t>
  </si>
  <si>
    <t>Factura en proceso interno</t>
  </si>
  <si>
    <t>Cuenta de LLAVE</t>
  </si>
  <si>
    <t>Suma de IPS Saldo Factura</t>
  </si>
  <si>
    <t>Etiquetas de fila</t>
  </si>
  <si>
    <t>Total general</t>
  </si>
  <si>
    <t>FOR-CSA-018</t>
  </si>
  <si>
    <t>HOJA 1 DE 1</t>
  </si>
  <si>
    <t>RESUMEN DE CARTERA REVISADA POR LA EPS</t>
  </si>
  <si>
    <t>VERSION 2</t>
  </si>
  <si>
    <t>A continuacion me permito remitir nuestra respuesta al estado de cartera presentado en la fecha: 03/06/2025</t>
  </si>
  <si>
    <t>Con Corte al dia: 31/05/2025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</si>
  <si>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</si>
  <si>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</si>
  <si>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</si>
  <si>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</si>
  <si>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</si>
  <si>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</si>
  <si>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</si>
  <si>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</si>
  <si>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</si>
  <si>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</si>
  <si>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</si>
  <si>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</si>
  <si>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</si>
  <si>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</si>
  <si>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</si>
  <si>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Juan Camilo Paez R.</t>
  </si>
  <si>
    <t>Cartera - Cuentas Salud</t>
  </si>
  <si>
    <t>Entidad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</si>
  <si>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</si>
  <si>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</si>
  <si>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</si>
  <si>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</si>
  <si>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</si>
  <si>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</si>
  <si>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</si>
  <si>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</si>
  <si>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</si>
  <si>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12 2025</t>
  </si>
  <si>
    <t>Señores : TURISTICA DE VIAJES PROMOTORA DE TURISMO S.A.S</t>
  </si>
  <si>
    <t>NIT: 900422915</t>
  </si>
  <si>
    <t>Mayra Hernandez</t>
  </si>
  <si>
    <t>Auxiliar de caja y tesoreria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</si>
</sst>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;[Red]0"/>
    <numFmt numFmtId="165" formatCode="[$$-240A]#,##0;[Red][$$-240A]#,##0"/>
    <numFmt numFmtId="166" formatCode="[$$-240A]\ #,##0;[Red][$$-240A]\ #,##0"/>
    <numFmt numFmtId="167" formatCode="[$$-240A]\ #,##0"/>
    <numFmt numFmtId="168" formatCode="&quot;$&quot;\ #,##0"/>
    <numFmt numFmtId="169" formatCode="_-&quot;$&quot;\ * #,##0_-;\-&quot;$&quot;\ * #,##0_-;_-&quot;$&quot;\ * &quot;-&quot;??_-;_-@_-"/>
    <numFmt numFmtId="170" formatCode="[$-240A]d&quot; de &quot;mmmm&quot; de &quot;yyyy;@"/>
    <numFmt numFmtId="171" formatCode="&quot;$&quot;\ #,##0;[Red]&quot;$&quot;\ #,##0"/>
    <numFmt numFmtId="172" formatCode="[$$-240A]\ #,##0;\-[$$-240A]\ #,##0"/>
    <numFmt numFmtId="173" formatCode="_-* #,##0_-;\-* #,##0_-;_-* &quot;-&quot;??_-;_-@_-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sz val="8"/>
      <color rgb="FF000000"/>
      <name val="Arial"/>
      <family val="2"/>
    </font>
    <font>
      <sz val="9"/>
      <name val="Arial"/>
      <family val="2"/>
      <charset val="1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</font>
    <font>
      <b/>
      <sz val="8"/>
      <name val="Tahoma"/>
      <family val="2"/>
    </font>
    <font>
      <sz val="8"/>
      <color theme="1"/>
      <name val="Tahoma"/>
      <family val="2"/>
    </font>
    <font>
      <sz val="8"/>
      <name val="Tahoma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27">
    <xf numFmtId="0" fontId="0" fillId="0" borderId="0" xfId="0"/>
    <xf numFmtId="0" fontId="0" fillId="0" borderId="3" xfId="0" applyBorder="1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4" xfId="0" applyBorder="1"/>
    <xf numFmtId="0" fontId="3" fillId="2" borderId="5" xfId="0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5" fontId="0" fillId="0" borderId="8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15" fontId="0" fillId="0" borderId="7" xfId="0" applyNumberForma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5" fontId="6" fillId="0" borderId="7" xfId="0" applyNumberFormat="1" applyFon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16" fontId="0" fillId="0" borderId="7" xfId="0" applyNumberFormat="1" applyBorder="1" applyAlignment="1">
      <alignment horizontal="center" vertical="center"/>
    </xf>
    <xf numFmtId="15" fontId="0" fillId="0" borderId="9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167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15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68" fontId="9" fillId="2" borderId="7" xfId="1" applyNumberFormat="1" applyFont="1" applyFill="1" applyBorder="1" applyAlignment="1">
      <alignment horizontal="center" vertical="center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14" fontId="9" fillId="4" borderId="7" xfId="0" applyNumberFormat="1" applyFont="1" applyFill="1" applyBorder="1" applyAlignment="1">
      <alignment horizontal="center" vertical="center" wrapText="1"/>
    </xf>
    <xf numFmtId="168" fontId="9" fillId="5" borderId="7" xfId="1" applyNumberFormat="1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168" fontId="9" fillId="3" borderId="7" xfId="1" applyNumberFormat="1" applyFont="1" applyFill="1" applyBorder="1" applyAlignment="1">
      <alignment horizontal="center" vertical="center" wrapText="1"/>
    </xf>
    <xf numFmtId="168" fontId="9" fillId="6" borderId="7" xfId="0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14" fontId="9" fillId="6" borderId="7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vertical="center"/>
    </xf>
    <xf numFmtId="14" fontId="11" fillId="0" borderId="7" xfId="0" applyNumberFormat="1" applyFont="1" applyBorder="1" applyAlignment="1">
      <alignment vertical="center"/>
    </xf>
    <xf numFmtId="169" fontId="11" fillId="0" borderId="7" xfId="1" applyNumberFormat="1" applyFont="1" applyBorder="1" applyAlignment="1">
      <alignment vertical="center"/>
    </xf>
    <xf numFmtId="169" fontId="12" fillId="0" borderId="10" xfId="1" applyNumberFormat="1" applyFont="1" applyBorder="1" applyAlignment="1">
      <alignment vertical="center"/>
    </xf>
    <xf numFmtId="168" fontId="11" fillId="0" borderId="7" xfId="0" applyNumberFormat="1" applyFont="1" applyBorder="1" applyAlignment="1">
      <alignment vertical="center"/>
    </xf>
    <xf numFmtId="14" fontId="11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center"/>
    </xf>
    <xf numFmtId="168" fontId="11" fillId="0" borderId="0" xfId="0" applyNumberFormat="1" applyFont="1"/>
    <xf numFmtId="168" fontId="11" fillId="0" borderId="0" xfId="1" applyNumberFormat="1" applyFont="1" applyAlignment="1"/>
    <xf numFmtId="0" fontId="0" fillId="0" borderId="0" xfId="0" pivotButton="1"/>
    <xf numFmtId="0" fontId="0" fillId="0" borderId="0" xfId="0" applyAlignment="1">
      <alignment horizontal="left"/>
    </xf>
    <xf numFmtId="0" fontId="13" fillId="0" borderId="0" xfId="2" applyFont="1"/>
    <xf numFmtId="0" fontId="13" fillId="0" borderId="11" xfId="2" applyFont="1" applyBorder="1" applyAlignment="1">
      <alignment horizontal="centerContinuous"/>
    </xf>
    <xf numFmtId="0" fontId="13" fillId="0" borderId="1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14" xfId="2" applyFont="1" applyBorder="1" applyAlignment="1">
      <alignment horizontal="centerContinuous"/>
    </xf>
    <xf numFmtId="0" fontId="14" fillId="0" borderId="11" xfId="2" applyFont="1" applyBorder="1" applyAlignment="1">
      <alignment horizontal="centerContinuous" vertical="center"/>
    </xf>
    <xf numFmtId="0" fontId="14" fillId="0" borderId="13" xfId="2" applyFont="1" applyBorder="1" applyAlignment="1">
      <alignment horizontal="centerContinuous" vertical="center"/>
    </xf>
    <xf numFmtId="0" fontId="14" fillId="0" borderId="12" xfId="2" applyFont="1" applyBorder="1" applyAlignment="1">
      <alignment horizontal="centerContinuous" vertical="center"/>
    </xf>
    <xf numFmtId="0" fontId="14" fillId="0" borderId="6" xfId="2" applyFont="1" applyBorder="1" applyAlignment="1">
      <alignment horizontal="centerContinuous" vertical="center"/>
    </xf>
    <xf numFmtId="0" fontId="14" fillId="0" borderId="3" xfId="2" applyFont="1" applyBorder="1" applyAlignment="1">
      <alignment horizontal="centerContinuous" vertical="center"/>
    </xf>
    <xf numFmtId="0" fontId="14" fillId="0" borderId="0" xfId="2" applyFont="1" applyAlignment="1">
      <alignment horizontal="centerContinuous" vertical="center"/>
    </xf>
    <xf numFmtId="0" fontId="14" fillId="0" borderId="19" xfId="2" applyFont="1" applyBorder="1" applyAlignment="1">
      <alignment horizontal="centerContinuous" vertical="center"/>
    </xf>
    <xf numFmtId="0" fontId="13" fillId="0" borderId="15" xfId="2" applyFont="1" applyBorder="1" applyAlignment="1">
      <alignment horizontal="centerContinuous"/>
    </xf>
    <xf numFmtId="0" fontId="13" fillId="0" borderId="17" xfId="2" applyFont="1" applyBorder="1" applyAlignment="1">
      <alignment horizontal="centerContinuous"/>
    </xf>
    <xf numFmtId="0" fontId="14" fillId="0" borderId="15" xfId="2" applyFont="1" applyBorder="1" applyAlignment="1">
      <alignment horizontal="centerContinuous" vertical="center"/>
    </xf>
    <xf numFmtId="0" fontId="14" fillId="0" borderId="16" xfId="2" applyFont="1" applyBorder="1" applyAlignment="1">
      <alignment horizontal="centerContinuous" vertical="center"/>
    </xf>
    <xf numFmtId="0" fontId="14" fillId="0" borderId="17" xfId="2" applyFont="1" applyBorder="1" applyAlignment="1">
      <alignment horizontal="centerContinuous" vertical="center"/>
    </xf>
    <xf numFmtId="0" fontId="14" fillId="0" borderId="18" xfId="2" applyFont="1" applyBorder="1" applyAlignment="1">
      <alignment horizontal="centerContinuous" vertical="center"/>
    </xf>
    <xf numFmtId="0" fontId="13" fillId="0" borderId="3" xfId="2" applyFont="1" applyBorder="1"/>
    <xf numFmtId="0" fontId="13" fillId="0" borderId="14" xfId="2" applyFont="1" applyBorder="1"/>
    <xf numFmtId="0" fontId="14" fillId="0" borderId="0" xfId="2" applyFont="1"/>
    <xf numFmtId="14" fontId="13" fillId="0" borderId="0" xfId="2" applyNumberFormat="1" applyFont="1"/>
    <xf numFmtId="170" fontId="13" fillId="0" borderId="0" xfId="2" applyNumberFormat="1" applyFont="1"/>
    <xf numFmtId="14" fontId="13" fillId="0" borderId="0" xfId="2" applyNumberFormat="1" applyFont="1" applyAlignment="1">
      <alignment horizontal="left"/>
    </xf>
    <xf numFmtId="1" fontId="14" fillId="0" borderId="0" xfId="3" applyNumberFormat="1" applyFont="1" applyAlignment="1">
      <alignment horizontal="center" vertical="center"/>
    </xf>
    <xf numFmtId="168" fontId="14" fillId="0" borderId="0" xfId="2" applyNumberFormat="1" applyFont="1" applyAlignment="1">
      <alignment horizontal="center" vertical="center"/>
    </xf>
    <xf numFmtId="1" fontId="14" fillId="0" borderId="0" xfId="2" applyNumberFormat="1" applyFont="1" applyAlignment="1">
      <alignment horizontal="center"/>
    </xf>
    <xf numFmtId="171" fontId="14" fillId="0" borderId="0" xfId="2" applyNumberFormat="1" applyFont="1" applyAlignment="1">
      <alignment horizontal="right"/>
    </xf>
    <xf numFmtId="1" fontId="13" fillId="0" borderId="0" xfId="2" applyNumberFormat="1" applyFont="1" applyAlignment="1">
      <alignment horizontal="center"/>
    </xf>
    <xf numFmtId="171" fontId="13" fillId="0" borderId="0" xfId="2" applyNumberFormat="1" applyFont="1" applyAlignment="1">
      <alignment horizontal="right"/>
    </xf>
    <xf numFmtId="1" fontId="13" fillId="0" borderId="16" xfId="2" applyNumberFormat="1" applyFont="1" applyBorder="1" applyAlignment="1">
      <alignment horizontal="center"/>
    </xf>
    <xf numFmtId="171" fontId="13" fillId="0" borderId="16" xfId="2" applyNumberFormat="1" applyFont="1" applyBorder="1" applyAlignment="1">
      <alignment horizontal="right"/>
    </xf>
    <xf numFmtId="0" fontId="13" fillId="0" borderId="0" xfId="2" applyFont="1" applyAlignment="1">
      <alignment horizontal="center"/>
    </xf>
    <xf numFmtId="1" fontId="14" fillId="0" borderId="20" xfId="2" applyNumberFormat="1" applyFont="1" applyBorder="1" applyAlignment="1">
      <alignment horizontal="center"/>
    </xf>
    <xf numFmtId="171" fontId="14" fillId="0" borderId="20" xfId="2" applyNumberFormat="1" applyFont="1" applyBorder="1" applyAlignment="1">
      <alignment horizontal="right"/>
    </xf>
    <xf numFmtId="171" fontId="13" fillId="0" borderId="0" xfId="2" applyNumberFormat="1" applyFont="1"/>
    <xf numFmtId="171" fontId="14" fillId="0" borderId="16" xfId="2" applyNumberFormat="1" applyFont="1" applyBorder="1"/>
    <xf numFmtId="171" fontId="13" fillId="0" borderId="16" xfId="2" applyNumberFormat="1" applyFont="1" applyBorder="1"/>
    <xf numFmtId="171" fontId="14" fillId="0" borderId="0" xfId="2" applyNumberFormat="1" applyFont="1"/>
    <xf numFmtId="0" fontId="13" fillId="0" borderId="15" xfId="2" applyFont="1" applyBorder="1"/>
    <xf numFmtId="0" fontId="13" fillId="0" borderId="16" xfId="2" applyFont="1" applyBorder="1"/>
    <xf numFmtId="0" fontId="13" fillId="0" borderId="17" xfId="2" applyFont="1" applyBorder="1"/>
    <xf numFmtId="0" fontId="13" fillId="7" borderId="0" xfId="2" applyFont="1" applyFill="1"/>
    <xf numFmtId="0" fontId="14" fillId="0" borderId="0" xfId="2" applyFont="1" applyAlignment="1">
      <alignment horizontal="center"/>
    </xf>
    <xf numFmtId="1" fontId="14" fillId="0" borderId="0" xfId="3" applyNumberFormat="1" applyFont="1" applyAlignment="1">
      <alignment horizontal="right"/>
    </xf>
    <xf numFmtId="172" fontId="14" fillId="0" borderId="0" xfId="4" applyNumberFormat="1" applyFont="1" applyAlignment="1">
      <alignment horizontal="right"/>
    </xf>
    <xf numFmtId="1" fontId="13" fillId="0" borderId="0" xfId="3" applyNumberFormat="1" applyFont="1" applyAlignment="1">
      <alignment horizontal="right"/>
    </xf>
    <xf numFmtId="172" fontId="13" fillId="0" borderId="0" xfId="4" applyNumberFormat="1" applyFont="1" applyAlignment="1">
      <alignment horizontal="right"/>
    </xf>
    <xf numFmtId="173" fontId="13" fillId="0" borderId="20" xfId="4" applyNumberFormat="1" applyFont="1" applyBorder="1" applyAlignment="1">
      <alignment horizontal="center"/>
    </xf>
    <xf numFmtId="172" fontId="13" fillId="0" borderId="20" xfId="4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4" fillId="0" borderId="11" xfId="2" applyFont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0" fontId="14" fillId="0" borderId="12" xfId="2" applyFont="1" applyBorder="1" applyAlignment="1">
      <alignment horizontal="center" vertical="center"/>
    </xf>
    <xf numFmtId="0" fontId="14" fillId="0" borderId="15" xfId="2" applyFont="1" applyBorder="1" applyAlignment="1">
      <alignment horizontal="center" vertical="center"/>
    </xf>
    <xf numFmtId="0" fontId="14" fillId="0" borderId="16" xfId="2" applyFont="1" applyBorder="1" applyAlignment="1">
      <alignment horizontal="center" vertical="center"/>
    </xf>
    <xf numFmtId="0" fontId="14" fillId="0" borderId="17" xfId="2" applyFont="1" applyBorder="1" applyAlignment="1">
      <alignment horizontal="center" vertical="center"/>
    </xf>
    <xf numFmtId="0" fontId="14" fillId="0" borderId="6" xfId="2" applyFont="1" applyBorder="1" applyAlignment="1">
      <alignment horizontal="center" vertical="center"/>
    </xf>
    <xf numFmtId="0" fontId="14" fillId="0" borderId="18" xfId="2" applyFont="1" applyBorder="1" applyAlignment="1">
      <alignment horizontal="center" vertical="center"/>
    </xf>
    <xf numFmtId="0" fontId="15" fillId="0" borderId="0" xfId="2" applyFont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14" fillId="0" borderId="0" xfId="2" applyFont="1" applyAlignment="1">
      <alignment horizontal="center" vertical="center" wrapText="1"/>
    </xf>
    <xf numFmtId="0" fontId="14" fillId="0" borderId="14" xfId="2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</cellXfs>
  <cellStyles count="5">
    <cellStyle name="Millares 2 2" xfId="4" xr:uid="{00000000-0005-0000-0000-000000000000}"/>
    <cellStyle name="Millares 3" xfId="3" xr:uid="{00000000-0005-0000-0000-000001000000}"/>
    <cellStyle name="Moneda" xfId="1" builtinId="4"/>
    <cellStyle name="Normal" xfId="0" builtinId="0"/>
    <cellStyle name="Normal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C21FBD28-8284-4111-9F6B-999D8F03A5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45509</xdr:colOff>
      <xdr:row>33</xdr:row>
      <xdr:rowOff>31750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95359" y="5448300"/>
          <a:ext cx="1019174" cy="42174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12CE3BC0-7198-41E6-A94B-C475F4655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6</xdr:col>
      <xdr:colOff>68037</xdr:colOff>
      <xdr:row>26</xdr:row>
      <xdr:rowOff>11339</xdr:rowOff>
    </xdr:from>
    <xdr:ext cx="1019174" cy="421748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11537" y="4424589"/>
          <a:ext cx="1019174" cy="42174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milo Paez Ramirez" refreshedDate="45820.347639814812" createdVersion="5" refreshedVersion="5" minRefreshableVersion="3" recordCount="8" xr:uid="{00000000-000A-0000-FFFF-FFFF04000000}">
  <cacheSource type="worksheet">
    <worksheetSource ref="A2:AO10" sheet="ESTADO DE CADA FACTURA"/>
  </cacheSource>
  <cacheFields count="41">
    <cacheField name="NIT IPS" numFmtId="0">
      <sharedItems containsSemiMixedTypes="0" containsString="0" containsNumber="1" containsInteger="1" minValue="900422915" maxValue="900422915"/>
    </cacheField>
    <cacheField name="Nombre IPS" numFmtId="0">
      <sharedItems/>
    </cacheField>
    <cacheField name="Prefijo Factura" numFmtId="0">
      <sharedItems/>
    </cacheField>
    <cacheField name="Numero Factura" numFmtId="0">
      <sharedItems containsSemiMixedTypes="0" containsString="0" containsNumber="1" containsInteger="1" minValue="52766" maxValue="53159"/>
    </cacheField>
    <cacheField name="FACT" numFmtId="0">
      <sharedItems/>
    </cacheField>
    <cacheField name="LLAVE" numFmtId="0">
      <sharedItems/>
    </cacheField>
    <cacheField name="IPS Fecha factura" numFmtId="14">
      <sharedItems containsSemiMixedTypes="0" containsNonDate="0" containsDate="1" containsString="0" minDate="2024-08-15T00:00:00" maxDate="2025-04-26T00:00:00"/>
    </cacheField>
    <cacheField name="IPS Valor Factura" numFmtId="169">
      <sharedItems containsSemiMixedTypes="0" containsString="0" containsNumber="1" containsInteger="1" minValue="775000" maxValue="3360000"/>
    </cacheField>
    <cacheField name="IPS Saldo Factura" numFmtId="169">
      <sharedItems containsSemiMixedTypes="0" containsString="0" containsNumber="1" containsInteger="1" minValue="775000" maxValue="3360000"/>
    </cacheField>
    <cacheField name="ESTADO CARTERA ANTERIOR" numFmtId="0">
      <sharedItems/>
    </cacheField>
    <cacheField name="ESTADO EPS 11-06-2025" numFmtId="0">
      <sharedItems count="1">
        <s v="Factura pendiente en programacion de pago"/>
      </sharedItems>
    </cacheField>
    <cacheField name="POR PAGAR SAP" numFmtId="168">
      <sharedItems containsSemiMixedTypes="0" containsString="0" containsNumber="1" containsInteger="1" minValue="0" maxValue="3360000"/>
    </cacheField>
    <cacheField name="DOC CONTA" numFmtId="0">
      <sharedItems containsString="0" containsBlank="1" containsNumber="1" containsInteger="1" minValue="1222543943" maxValue="1222594981"/>
    </cacheField>
    <cacheField name="ESTADO BOX" numFmtId="0">
      <sharedItems/>
    </cacheField>
    <cacheField name="FECHA FACT" numFmtId="14">
      <sharedItems containsSemiMixedTypes="0" containsNonDate="0" containsDate="1" containsString="0" minDate="2024-08-15T00:00:00" maxDate="2025-04-26T00:00:00"/>
    </cacheField>
    <cacheField name="FECHA RAD" numFmtId="14">
      <sharedItems containsSemiMixedTypes="0" containsNonDate="0" containsDate="1" containsString="0" minDate="2024-09-02T00:00:00" maxDate="2025-05-03T00:00:00"/>
    </cacheField>
    <cacheField name="FECHA LIQ" numFmtId="14">
      <sharedItems containsSemiMixedTypes="0" containsNonDate="0" containsDate="1" containsString="0" minDate="2024-09-24T00:00:00" maxDate="2025-05-09T00:00:00"/>
    </cacheField>
    <cacheField name="DIAS" numFmtId="0">
      <sharedItems containsSemiMixedTypes="0" containsString="0" containsNumber="1" containsInteger="1" minValue="22" maxValue="248"/>
    </cacheField>
    <cacheField name="EDAD" numFmtId="0">
      <sharedItems/>
    </cacheField>
    <cacheField name="Valor_Glosa y Devolución" numFmtId="168">
      <sharedItems containsSemiMixedTypes="0" containsString="0" containsNumber="1" containsInteger="1" minValue="0" maxValue="0"/>
    </cacheField>
    <cacheField name="TIPIFICACION" numFmtId="0">
      <sharedItems containsNonDate="0" containsString="0" containsBlank="1"/>
    </cacheField>
    <cacheField name="CONCEPTO GLOSA Y DEVOLUCION" numFmtId="0">
      <sharedItems containsNonDate="0" containsString="0" containsBlank="1"/>
    </cacheField>
    <cacheField name="TIPIFICACION OBJECION" numFmtId="0">
      <sharedItems containsNonDate="0" containsString="0" containsBlank="1"/>
    </cacheField>
    <cacheField name="TIPO DE SERVICIO" numFmtId="0">
      <sharedItems/>
    </cacheField>
    <cacheField name="AMBITO" numFmtId="0">
      <sharedItems containsNonDate="0" containsString="0" containsBlank="1"/>
    </cacheField>
    <cacheField name="Numero Contrato" numFmtId="0">
      <sharedItems/>
    </cacheField>
    <cacheField name="FACTURA CANCELADA" numFmtId="168">
      <sharedItems containsSemiMixedTypes="0" containsString="0" containsNumber="1" containsInteger="1" minValue="0" maxValue="0"/>
    </cacheField>
    <cacheField name="FACTURA DEVUELTA" numFmtId="168">
      <sharedItems containsSemiMixedTypes="0" containsString="0" containsNumber="1" containsInteger="1" minValue="0" maxValue="0"/>
    </cacheField>
    <cacheField name="FACTURA NO RADICADA" numFmtId="168">
      <sharedItems containsSemiMixedTypes="0" containsString="0" containsNumber="1" containsInteger="1" minValue="0" maxValue="0"/>
    </cacheField>
    <cacheField name="VALOR ACEPTADO IPS" numFmtId="168">
      <sharedItems containsSemiMixedTypes="0" containsString="0" containsNumber="1" containsInteger="1" minValue="0" maxValue="0"/>
    </cacheField>
    <cacheField name="VALOR EXTEMPORANEO" numFmtId="168">
      <sharedItems containsSemiMixedTypes="0" containsString="0" containsNumber="1" containsInteger="1" minValue="0" maxValue="0"/>
    </cacheField>
    <cacheField name="GLOSA PDTE" numFmtId="168">
      <sharedItems containsSemiMixedTypes="0" containsString="0" containsNumber="1" containsInteger="1" minValue="0" maxValue="0"/>
    </cacheField>
    <cacheField name="FACTURA EN PROGRAMACION DE PAGO" numFmtId="168">
      <sharedItems containsSemiMixedTypes="0" containsString="0" containsNumber="1" containsInteger="1" minValue="775000" maxValue="3360000"/>
    </cacheField>
    <cacheField name="FACTURA EN PROCESO INTERNO" numFmtId="168">
      <sharedItems containsSemiMixedTypes="0" containsString="0" containsNumber="1" containsInteger="1" minValue="0" maxValue="0"/>
    </cacheField>
    <cacheField name="FACTURACION COVID-19" numFmtId="168">
      <sharedItems containsSemiMixedTypes="0" containsString="0" containsNumber="1" containsInteger="1" minValue="0" maxValue="0"/>
    </cacheField>
    <cacheField name="VALO CANCELADO SAP" numFmtId="168">
      <sharedItems containsSemiMixedTypes="0" containsString="0" containsNumber="1" containsInteger="1" minValue="0" maxValue="0"/>
    </cacheField>
    <cacheField name="RETENCION" numFmtId="168">
      <sharedItems containsSemiMixedTypes="0" containsString="0" containsNumber="1" containsInteger="1" minValue="0" maxValue="0"/>
    </cacheField>
    <cacheField name="DOC COMPENSACION SAP" numFmtId="0">
      <sharedItems containsNonDate="0" containsString="0" containsBlank="1"/>
    </cacheField>
    <cacheField name="FECHA COMPENSACION SAP" numFmtId="14">
      <sharedItems containsNonDate="0" containsString="0" containsBlank="1"/>
    </cacheField>
    <cacheField name="OBSE PAGO" numFmtId="0">
      <sharedItems containsNonDate="0" containsString="0" containsBlank="1"/>
    </cacheField>
    <cacheField name="VALOR TRANFERENCIA" numFmtId="168">
      <sharedItems containsSemiMixedTypes="0" containsString="0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n v="900422915"/>
    <s v="TURISTICA DE VIAJES PROMOTORA DE TURISMO S.A.S"/>
    <s v="CC"/>
    <n v="52969"/>
    <s v="CC52969"/>
    <s v="900422915_CC52969"/>
    <d v="2024-12-17T00:00:00"/>
    <n v="3360000"/>
    <n v="3360000"/>
    <s v="Factura en proceso interno"/>
    <x v="0"/>
    <n v="3360000"/>
    <n v="1222562555"/>
    <s v="Finalizada"/>
    <d v="2024-12-17T00:00:00"/>
    <d v="2025-01-02T00:00:00"/>
    <d v="2025-01-31T00:00:00"/>
    <n v="119"/>
    <s v="91-180"/>
    <n v="0"/>
    <m/>
    <m/>
    <m/>
    <s v="Ambulancia"/>
    <m/>
    <s v="COT-2023-145"/>
    <n v="0"/>
    <n v="0"/>
    <n v="0"/>
    <n v="0"/>
    <n v="0"/>
    <n v="0"/>
    <n v="3360000"/>
    <n v="0"/>
    <n v="0"/>
    <n v="0"/>
    <n v="0"/>
    <m/>
    <m/>
    <m/>
    <n v="0"/>
  </r>
  <r>
    <n v="900422915"/>
    <s v="TURISTICA DE VIAJES PROMOTORA DE TURISMO S.A.S"/>
    <s v="CC"/>
    <n v="53031"/>
    <s v="CC53031"/>
    <s v="900422915_CC53031"/>
    <d v="2025-02-10T00:00:00"/>
    <n v="2154000"/>
    <n v="2154000"/>
    <e v="#N/A"/>
    <x v="0"/>
    <n v="2154000"/>
    <n v="1222573821"/>
    <s v="Finalizada"/>
    <d v="2025-02-10T00:00:00"/>
    <d v="2025-02-10T00:00:00"/>
    <d v="2025-02-26T00:00:00"/>
    <n v="93"/>
    <s v="91-180"/>
    <n v="0"/>
    <m/>
    <m/>
    <m/>
    <s v="Ambulancia"/>
    <m/>
    <s v="COT-2023-145"/>
    <n v="0"/>
    <n v="0"/>
    <n v="0"/>
    <n v="0"/>
    <n v="0"/>
    <n v="0"/>
    <n v="2154000"/>
    <n v="0"/>
    <n v="0"/>
    <n v="0"/>
    <n v="0"/>
    <m/>
    <m/>
    <m/>
    <n v="0"/>
  </r>
  <r>
    <n v="900422915"/>
    <s v="TURISTICA DE VIAJES PROMOTORA DE TURISMO S.A.S"/>
    <s v="CC"/>
    <n v="52968"/>
    <s v="CC52968"/>
    <s v="900422915_CC52968"/>
    <d v="2024-12-17T00:00:00"/>
    <n v="1755738"/>
    <n v="1755738"/>
    <s v="Factura en proceso interno"/>
    <x v="0"/>
    <n v="1755738"/>
    <n v="1222562554"/>
    <s v="Finalizada"/>
    <d v="2024-12-17T00:00:00"/>
    <d v="2025-01-02T00:00:00"/>
    <d v="2025-01-31T00:00:00"/>
    <n v="119"/>
    <s v="91-180"/>
    <n v="0"/>
    <m/>
    <m/>
    <m/>
    <s v="Ambulancia"/>
    <m/>
    <s v="COT-2023-145"/>
    <n v="0"/>
    <n v="0"/>
    <n v="0"/>
    <n v="0"/>
    <n v="0"/>
    <n v="0"/>
    <n v="1755738"/>
    <n v="0"/>
    <n v="0"/>
    <n v="0"/>
    <n v="0"/>
    <m/>
    <m/>
    <m/>
    <n v="0"/>
  </r>
  <r>
    <n v="900422915"/>
    <s v="TURISTICA DE VIAJES PROMOTORA DE TURISMO S.A.S"/>
    <s v="CC"/>
    <n v="52766"/>
    <s v="CC52766"/>
    <s v="900422915_CC52766"/>
    <d v="2024-08-15T00:00:00"/>
    <n v="848369"/>
    <n v="848369"/>
    <s v="Factura pendiente en programacion de pago"/>
    <x v="0"/>
    <n v="848369"/>
    <n v="1222543943"/>
    <s v="Finalizada"/>
    <d v="2024-08-15T00:00:00"/>
    <d v="2024-09-02T00:00:00"/>
    <d v="2024-09-24T00:00:00"/>
    <n v="248"/>
    <s v="181-360"/>
    <n v="0"/>
    <m/>
    <m/>
    <m/>
    <s v="Ambulancia"/>
    <m/>
    <s v="COT-2023-145"/>
    <n v="0"/>
    <n v="0"/>
    <n v="0"/>
    <n v="0"/>
    <n v="0"/>
    <n v="0"/>
    <n v="848369"/>
    <n v="0"/>
    <n v="0"/>
    <n v="0"/>
    <n v="0"/>
    <m/>
    <m/>
    <m/>
    <n v="0"/>
  </r>
  <r>
    <n v="900422915"/>
    <s v="TURISTICA DE VIAJES PROMOTORA DE TURISMO S.A.S"/>
    <s v="CC"/>
    <n v="53087"/>
    <s v="CC53087"/>
    <s v="900422915_CC53087"/>
    <d v="2025-03-13T00:00:00"/>
    <n v="775000"/>
    <n v="775000"/>
    <e v="#N/A"/>
    <x v="0"/>
    <n v="775000"/>
    <n v="1222576238"/>
    <s v="Finalizada"/>
    <d v="2025-03-13T00:00:00"/>
    <d v="2025-03-14T00:00:00"/>
    <d v="2025-03-21T00:00:00"/>
    <n v="70"/>
    <s v="61-90"/>
    <n v="0"/>
    <m/>
    <m/>
    <m/>
    <s v="Ambulancia"/>
    <m/>
    <s v="COT-2023-145"/>
    <n v="0"/>
    <n v="0"/>
    <n v="0"/>
    <n v="0"/>
    <n v="0"/>
    <n v="0"/>
    <n v="775000"/>
    <n v="0"/>
    <n v="0"/>
    <n v="0"/>
    <n v="0"/>
    <m/>
    <m/>
    <m/>
    <n v="0"/>
  </r>
  <r>
    <n v="900422915"/>
    <s v="TURISTICA DE VIAJES PROMOTORA DE TURISMO S.A.S"/>
    <s v="CC"/>
    <n v="53088"/>
    <s v="CC53088"/>
    <s v="900422915_CC53088"/>
    <d v="2025-03-13T00:00:00"/>
    <n v="775000"/>
    <n v="775000"/>
    <e v="#N/A"/>
    <x v="0"/>
    <n v="775000"/>
    <n v="1222594981"/>
    <s v="Finalizada"/>
    <d v="2025-03-13T00:00:00"/>
    <d v="2025-04-03T00:00:00"/>
    <d v="2025-04-11T00:00:00"/>
    <n v="49"/>
    <s v="31-60"/>
    <n v="0"/>
    <m/>
    <m/>
    <m/>
    <s v="Ambulancia"/>
    <m/>
    <s v="COT-2023-145"/>
    <n v="0"/>
    <n v="0"/>
    <n v="0"/>
    <n v="0"/>
    <n v="0"/>
    <n v="0"/>
    <n v="775000"/>
    <n v="0"/>
    <n v="0"/>
    <n v="0"/>
    <n v="0"/>
    <m/>
    <m/>
    <m/>
    <n v="0"/>
  </r>
  <r>
    <n v="900422915"/>
    <s v="TURISTICA DE VIAJES PROMOTORA DE TURISMO S.A.S"/>
    <s v="CC"/>
    <n v="53136"/>
    <s v="CC53136"/>
    <s v="900422915_CC53136"/>
    <d v="2025-04-21T00:00:00"/>
    <n v="2580000"/>
    <n v="2580000"/>
    <e v="#N/A"/>
    <x v="0"/>
    <n v="0"/>
    <m/>
    <s v="Finalizada"/>
    <d v="2025-04-21T00:00:00"/>
    <d v="2025-05-02T00:00:00"/>
    <d v="2025-05-08T00:00:00"/>
    <n v="22"/>
    <s v="0-30"/>
    <n v="0"/>
    <m/>
    <m/>
    <m/>
    <s v="Ambulancia"/>
    <m/>
    <s v="COT-2023-145"/>
    <n v="0"/>
    <n v="0"/>
    <n v="0"/>
    <n v="0"/>
    <n v="0"/>
    <n v="0"/>
    <n v="2580000"/>
    <n v="0"/>
    <n v="0"/>
    <n v="0"/>
    <n v="0"/>
    <m/>
    <m/>
    <m/>
    <n v="0"/>
  </r>
  <r>
    <n v="900422915"/>
    <s v="TURISTICA DE VIAJES PROMOTORA DE TURISMO S.A.S"/>
    <s v="CC"/>
    <n v="53159"/>
    <s v="CC53159"/>
    <s v="900422915_CC53159"/>
    <d v="2025-04-25T00:00:00"/>
    <n v="3140700"/>
    <n v="3140700"/>
    <e v="#N/A"/>
    <x v="0"/>
    <n v="0"/>
    <m/>
    <s v="Finalizada"/>
    <d v="2025-04-25T00:00:00"/>
    <d v="2025-05-02T00:00:00"/>
    <d v="2025-05-08T00:00:00"/>
    <n v="22"/>
    <s v="0-30"/>
    <n v="0"/>
    <m/>
    <m/>
    <m/>
    <s v="Ambulancia"/>
    <m/>
    <s v="COT-2023-145"/>
    <n v="0"/>
    <n v="0"/>
    <n v="0"/>
    <n v="0"/>
    <n v="0"/>
    <n v="0"/>
    <n v="3140700"/>
    <n v="0"/>
    <n v="0"/>
    <n v="0"/>
    <n v="0"/>
    <m/>
    <m/>
    <m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C5" firstHeaderRow="0" firstDataRow="1" firstDataCol="1"/>
  <pivotFields count="41">
    <pivotField showAll="0"/>
    <pivotField showAll="0"/>
    <pivotField showAll="0"/>
    <pivotField showAll="0"/>
    <pivotField showAll="0"/>
    <pivotField dataField="1" showAll="0"/>
    <pivotField numFmtId="14" showAll="0"/>
    <pivotField numFmtId="169" showAll="0"/>
    <pivotField dataField="1" numFmtId="169" showAll="0"/>
    <pivotField showAll="0"/>
    <pivotField axis="axisRow" showAll="0">
      <items count="2">
        <item x="0"/>
        <item t="default"/>
      </items>
    </pivotField>
    <pivotField numFmtId="168" showAll="0"/>
    <pivotField showAll="0"/>
    <pivotField showAll="0"/>
    <pivotField numFmtId="14" showAll="0"/>
    <pivotField numFmtId="14" showAll="0"/>
    <pivotField numFmtId="14" showAll="0"/>
    <pivotField showAll="0"/>
    <pivotField showAll="0"/>
    <pivotField numFmtId="168" showAll="0"/>
    <pivotField showAll="0"/>
    <pivotField showAll="0"/>
    <pivotField showAll="0"/>
    <pivotField showAll="0"/>
    <pivotField showAll="0"/>
    <pivotField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numFmtId="168" showAll="0"/>
    <pivotField showAll="0"/>
    <pivotField showAll="0"/>
    <pivotField showAll="0"/>
    <pivotField numFmtId="168" showAll="0"/>
  </pivotFields>
  <rowFields count="1">
    <field x="10"/>
  </rowFields>
  <rowItems count="2">
    <i>
      <x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LLAVE" fld="5" subtotal="count" baseField="0" baseItem="0"/>
    <dataField name="Suma de IPS Saldo Factura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3"/>
  <sheetViews>
    <sheetView workbookViewId="0">
      <selection activeCell="D13" sqref="D13"/>
    </sheetView>
  </sheetViews>
  <sheetFormatPr baseColWidth="10" defaultRowHeight="14.5" x14ac:dyDescent="0.35"/>
  <cols>
    <col min="1" max="1" width="7.453125" customWidth="1"/>
    <col min="2" max="2" width="15" customWidth="1"/>
    <col min="4" max="4" width="15.7265625" customWidth="1"/>
    <col min="6" max="6" width="24.54296875" customWidth="1"/>
    <col min="7" max="7" width="29.7265625" customWidth="1"/>
    <col min="8" max="8" width="25.7265625" customWidth="1"/>
    <col min="9" max="9" width="20.7265625" customWidth="1"/>
    <col min="10" max="10" width="21" customWidth="1"/>
  </cols>
  <sheetData>
    <row r="1" spans="2:10" ht="19" thickBot="1" x14ac:dyDescent="0.4">
      <c r="B1" s="109" t="s">
        <v>0</v>
      </c>
      <c r="C1" s="110"/>
      <c r="D1" s="111"/>
      <c r="E1" s="111"/>
      <c r="F1" s="110"/>
      <c r="G1" s="110"/>
      <c r="H1" s="110"/>
      <c r="I1" s="110"/>
      <c r="J1" s="1"/>
    </row>
    <row r="2" spans="2:10" ht="15" thickBot="1" x14ac:dyDescent="0.4">
      <c r="D2" s="2"/>
      <c r="E2" s="3"/>
      <c r="G2" s="4"/>
      <c r="H2" s="4"/>
      <c r="I2" s="4"/>
    </row>
    <row r="3" spans="2:10" ht="29.5" thickBot="1" x14ac:dyDescent="0.4">
      <c r="B3" s="5" t="s">
        <v>1</v>
      </c>
      <c r="C3" s="6" t="s">
        <v>2</v>
      </c>
      <c r="D3" s="7" t="s">
        <v>3</v>
      </c>
      <c r="E3" s="8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7" t="s">
        <v>9</v>
      </c>
    </row>
    <row r="4" spans="2:10" x14ac:dyDescent="0.35">
      <c r="B4" s="9">
        <v>52766</v>
      </c>
      <c r="C4" s="10">
        <v>45519</v>
      </c>
      <c r="D4" s="11">
        <v>848369</v>
      </c>
      <c r="E4" s="12">
        <v>37257</v>
      </c>
      <c r="F4" s="9" t="s">
        <v>10</v>
      </c>
      <c r="G4" s="13" t="s">
        <v>11</v>
      </c>
      <c r="H4" s="9" t="s">
        <v>12</v>
      </c>
      <c r="I4" s="9" t="s">
        <v>13</v>
      </c>
      <c r="J4" s="14">
        <v>5269735</v>
      </c>
    </row>
    <row r="5" spans="2:10" ht="29" x14ac:dyDescent="0.35">
      <c r="B5" s="9">
        <v>52968</v>
      </c>
      <c r="C5" s="15">
        <v>45643</v>
      </c>
      <c r="D5" s="16">
        <v>1755738</v>
      </c>
      <c r="E5" s="12">
        <v>37258</v>
      </c>
      <c r="F5" s="9" t="s">
        <v>10</v>
      </c>
      <c r="G5" s="13" t="s">
        <v>14</v>
      </c>
      <c r="H5" s="9" t="s">
        <v>12</v>
      </c>
      <c r="I5" s="9" t="s">
        <v>13</v>
      </c>
      <c r="J5" s="14">
        <v>5341956</v>
      </c>
    </row>
    <row r="6" spans="2:10" ht="29" x14ac:dyDescent="0.35">
      <c r="B6" s="9">
        <v>52969</v>
      </c>
      <c r="C6" s="15">
        <v>45643</v>
      </c>
      <c r="D6" s="11">
        <v>3360000</v>
      </c>
      <c r="E6" s="12">
        <v>37259</v>
      </c>
      <c r="F6" s="9" t="s">
        <v>10</v>
      </c>
      <c r="G6" s="13" t="s">
        <v>15</v>
      </c>
      <c r="H6" s="9" t="s">
        <v>12</v>
      </c>
      <c r="I6" s="9" t="s">
        <v>13</v>
      </c>
      <c r="J6" s="14">
        <v>5341957</v>
      </c>
    </row>
    <row r="7" spans="2:10" ht="25" x14ac:dyDescent="0.35">
      <c r="B7" s="17">
        <v>53031</v>
      </c>
      <c r="C7" s="18">
        <v>45698</v>
      </c>
      <c r="D7" s="19">
        <v>2154000</v>
      </c>
      <c r="E7" s="20">
        <v>37260</v>
      </c>
      <c r="F7" s="20" t="s">
        <v>10</v>
      </c>
      <c r="G7" s="21" t="s">
        <v>16</v>
      </c>
      <c r="H7" s="22" t="s">
        <v>12</v>
      </c>
      <c r="I7" s="23" t="s">
        <v>13</v>
      </c>
      <c r="J7" s="14">
        <v>5361394</v>
      </c>
    </row>
    <row r="8" spans="2:10" x14ac:dyDescent="0.35">
      <c r="B8" s="17">
        <v>53087</v>
      </c>
      <c r="C8" s="18">
        <v>45729</v>
      </c>
      <c r="D8" s="19">
        <v>775000</v>
      </c>
      <c r="E8" s="20">
        <v>37262</v>
      </c>
      <c r="F8" s="20" t="s">
        <v>10</v>
      </c>
      <c r="G8" s="21" t="s">
        <v>17</v>
      </c>
      <c r="H8" s="22" t="s">
        <v>12</v>
      </c>
      <c r="I8" s="23" t="s">
        <v>13</v>
      </c>
      <c r="J8" s="14">
        <v>5375735</v>
      </c>
    </row>
    <row r="9" spans="2:10" x14ac:dyDescent="0.35">
      <c r="B9" s="9">
        <v>53088</v>
      </c>
      <c r="C9" s="15">
        <v>45729</v>
      </c>
      <c r="D9" s="19">
        <v>775000</v>
      </c>
      <c r="E9" s="12">
        <v>37263</v>
      </c>
      <c r="F9" s="20" t="s">
        <v>10</v>
      </c>
      <c r="G9" s="21" t="s">
        <v>17</v>
      </c>
      <c r="H9" s="22" t="s">
        <v>12</v>
      </c>
      <c r="I9" s="23" t="s">
        <v>13</v>
      </c>
      <c r="J9" s="14">
        <v>5375736</v>
      </c>
    </row>
    <row r="10" spans="2:10" ht="25" x14ac:dyDescent="0.35">
      <c r="B10" s="9">
        <v>53136</v>
      </c>
      <c r="C10" s="15">
        <v>45768</v>
      </c>
      <c r="D10" s="19">
        <v>2580000</v>
      </c>
      <c r="E10" s="12">
        <v>37265</v>
      </c>
      <c r="F10" s="20" t="s">
        <v>10</v>
      </c>
      <c r="G10" s="21" t="s">
        <v>18</v>
      </c>
      <c r="H10" s="22" t="s">
        <v>12</v>
      </c>
      <c r="I10" s="23" t="s">
        <v>13</v>
      </c>
      <c r="J10" s="14">
        <v>5389239</v>
      </c>
    </row>
    <row r="11" spans="2:10" ht="25" x14ac:dyDescent="0.35">
      <c r="B11" s="9">
        <v>53159</v>
      </c>
      <c r="C11" s="15">
        <v>45772</v>
      </c>
      <c r="D11" s="16">
        <v>3140700</v>
      </c>
      <c r="E11" s="12">
        <v>37266</v>
      </c>
      <c r="F11" s="20" t="s">
        <v>10</v>
      </c>
      <c r="G11" s="21" t="s">
        <v>14</v>
      </c>
      <c r="H11" s="22" t="s">
        <v>12</v>
      </c>
      <c r="I11" s="23" t="s">
        <v>13</v>
      </c>
      <c r="J11" s="14">
        <v>5391481</v>
      </c>
    </row>
    <row r="12" spans="2:10" x14ac:dyDescent="0.35">
      <c r="B12" s="2"/>
      <c r="C12" s="24"/>
      <c r="D12" s="2"/>
      <c r="E12" s="25"/>
      <c r="F12" s="26"/>
      <c r="G12" s="27"/>
      <c r="H12" s="28"/>
      <c r="I12" s="29"/>
      <c r="J12" s="2"/>
    </row>
    <row r="13" spans="2:10" x14ac:dyDescent="0.35">
      <c r="B13" s="30"/>
      <c r="C13" s="31"/>
      <c r="D13" s="32">
        <f>SUM(D4:D12)</f>
        <v>15388807</v>
      </c>
      <c r="E13" s="26"/>
      <c r="F13" s="26"/>
      <c r="G13" s="33"/>
      <c r="H13" s="2"/>
      <c r="I13" s="29"/>
      <c r="J13" s="2"/>
    </row>
  </sheetData>
  <mergeCells count="1">
    <mergeCell ref="B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5"/>
  <sheetViews>
    <sheetView workbookViewId="0">
      <selection activeCell="B4" sqref="B4:C4"/>
    </sheetView>
  </sheetViews>
  <sheetFormatPr baseColWidth="10" defaultRowHeight="14.5" x14ac:dyDescent="0.35"/>
  <cols>
    <col min="1" max="1" width="38.08984375" bestFit="1" customWidth="1"/>
    <col min="2" max="2" width="14.81640625" customWidth="1"/>
    <col min="3" max="3" width="22.90625" bestFit="1" customWidth="1"/>
  </cols>
  <sheetData>
    <row r="3" spans="1:3" x14ac:dyDescent="0.35">
      <c r="A3" s="57" t="s">
        <v>90</v>
      </c>
      <c r="B3" t="s">
        <v>88</v>
      </c>
      <c r="C3" t="s">
        <v>89</v>
      </c>
    </row>
    <row r="4" spans="1:3" x14ac:dyDescent="0.35">
      <c r="A4" s="58" t="s">
        <v>64</v>
      </c>
      <c r="B4">
        <v>8</v>
      </c>
      <c r="C4">
        <v>15388807</v>
      </c>
    </row>
    <row r="5" spans="1:3" x14ac:dyDescent="0.35">
      <c r="A5" s="58" t="s">
        <v>91</v>
      </c>
      <c r="B5">
        <v>8</v>
      </c>
      <c r="C5">
        <v>15388807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0"/>
  <sheetViews>
    <sheetView showGridLines="0" workbookViewId="0">
      <selection activeCell="C18" sqref="C18"/>
    </sheetView>
  </sheetViews>
  <sheetFormatPr baseColWidth="10" defaultRowHeight="10" x14ac:dyDescent="0.2"/>
  <cols>
    <col min="1" max="3" width="10.90625" style="53"/>
    <col min="4" max="4" width="11.1796875" style="53" bestFit="1" customWidth="1"/>
    <col min="5" max="5" width="10.90625" style="53"/>
    <col min="6" max="6" width="14.90625" style="53" bestFit="1" customWidth="1"/>
    <col min="7" max="7" width="11.1796875" style="53" customWidth="1"/>
    <col min="8" max="8" width="12.26953125" style="53" bestFit="1" customWidth="1"/>
    <col min="9" max="9" width="10.90625" style="53"/>
    <col min="10" max="10" width="12.453125" style="53" customWidth="1"/>
    <col min="11" max="16384" width="10.90625" style="53"/>
  </cols>
  <sheetData>
    <row r="1" spans="1:41" x14ac:dyDescent="0.2">
      <c r="A1" s="52">
        <v>45807</v>
      </c>
      <c r="C1" s="54"/>
      <c r="D1" s="54"/>
      <c r="E1" s="54"/>
      <c r="F1" s="54"/>
      <c r="H1" s="55">
        <f>+SUBTOTAL(9,H3:H16630)</f>
        <v>15388807</v>
      </c>
      <c r="I1" s="55">
        <f>+SUBTOTAL(9,I3:I16630)</f>
        <v>15388807</v>
      </c>
      <c r="J1" s="55">
        <f>+I1-SUM(AA1:AI1)</f>
        <v>0</v>
      </c>
      <c r="L1" s="55">
        <f>+SUBTOTAL(9,L3:L16630)</f>
        <v>9668107</v>
      </c>
      <c r="O1" s="52"/>
      <c r="P1" s="52"/>
      <c r="Q1" s="52"/>
      <c r="T1" s="55">
        <f>+SUBTOTAL(9,T3:T16630)</f>
        <v>0</v>
      </c>
      <c r="U1" s="56"/>
      <c r="AA1" s="55">
        <f t="shared" ref="AA1:AJ1" si="0">+SUBTOTAL(9,AA3:AA16630)</f>
        <v>0</v>
      </c>
      <c r="AB1" s="55">
        <f t="shared" si="0"/>
        <v>0</v>
      </c>
      <c r="AC1" s="55">
        <f t="shared" si="0"/>
        <v>0</v>
      </c>
      <c r="AD1" s="55">
        <f t="shared" si="0"/>
        <v>0</v>
      </c>
      <c r="AE1" s="55">
        <f t="shared" si="0"/>
        <v>0</v>
      </c>
      <c r="AF1" s="55">
        <f t="shared" si="0"/>
        <v>0</v>
      </c>
      <c r="AG1" s="55">
        <f t="shared" si="0"/>
        <v>15388807</v>
      </c>
      <c r="AH1" s="55">
        <f t="shared" si="0"/>
        <v>0</v>
      </c>
      <c r="AI1" s="55">
        <f t="shared" si="0"/>
        <v>0</v>
      </c>
      <c r="AJ1" s="55">
        <f t="shared" si="0"/>
        <v>0</v>
      </c>
      <c r="AK1" s="55"/>
      <c r="AM1" s="52"/>
      <c r="AO1" s="55"/>
    </row>
    <row r="2" spans="1:41" ht="30" x14ac:dyDescent="0.2">
      <c r="A2" s="34" t="s">
        <v>19</v>
      </c>
      <c r="B2" s="34" t="s">
        <v>20</v>
      </c>
      <c r="C2" s="34" t="s">
        <v>21</v>
      </c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  <c r="I2" s="34" t="s">
        <v>27</v>
      </c>
      <c r="J2" s="35" t="s">
        <v>28</v>
      </c>
      <c r="K2" s="36" t="s">
        <v>29</v>
      </c>
      <c r="L2" s="37" t="s">
        <v>30</v>
      </c>
      <c r="M2" s="38" t="s">
        <v>31</v>
      </c>
      <c r="N2" s="39" t="s">
        <v>32</v>
      </c>
      <c r="O2" s="40" t="s">
        <v>33</v>
      </c>
      <c r="P2" s="40" t="s">
        <v>34</v>
      </c>
      <c r="Q2" s="40" t="s">
        <v>35</v>
      </c>
      <c r="R2" s="39" t="s">
        <v>36</v>
      </c>
      <c r="S2" s="39" t="s">
        <v>37</v>
      </c>
      <c r="T2" s="41" t="s">
        <v>39</v>
      </c>
      <c r="U2" s="42" t="s">
        <v>40</v>
      </c>
      <c r="V2" s="42" t="s">
        <v>41</v>
      </c>
      <c r="W2" s="42" t="s">
        <v>42</v>
      </c>
      <c r="X2" s="42" t="s">
        <v>43</v>
      </c>
      <c r="Y2" s="42" t="s">
        <v>44</v>
      </c>
      <c r="Z2" s="42" t="s">
        <v>45</v>
      </c>
      <c r="AA2" s="43" t="s">
        <v>46</v>
      </c>
      <c r="AB2" s="43" t="s">
        <v>47</v>
      </c>
      <c r="AC2" s="43" t="s">
        <v>48</v>
      </c>
      <c r="AD2" s="43" t="s">
        <v>49</v>
      </c>
      <c r="AE2" s="43" t="s">
        <v>50</v>
      </c>
      <c r="AF2" s="43" t="s">
        <v>38</v>
      </c>
      <c r="AG2" s="43" t="s">
        <v>51</v>
      </c>
      <c r="AH2" s="43" t="s">
        <v>52</v>
      </c>
      <c r="AI2" s="43" t="s">
        <v>53</v>
      </c>
      <c r="AJ2" s="44" t="s">
        <v>54</v>
      </c>
      <c r="AK2" s="44" t="s">
        <v>55</v>
      </c>
      <c r="AL2" s="45" t="s">
        <v>56</v>
      </c>
      <c r="AM2" s="46" t="s">
        <v>57</v>
      </c>
      <c r="AN2" s="45" t="s">
        <v>58</v>
      </c>
      <c r="AO2" s="44" t="s">
        <v>59</v>
      </c>
    </row>
    <row r="3" spans="1:41" x14ac:dyDescent="0.2">
      <c r="A3" s="47">
        <v>900422915</v>
      </c>
      <c r="B3" s="47" t="s">
        <v>60</v>
      </c>
      <c r="C3" s="47" t="s">
        <v>61</v>
      </c>
      <c r="D3" s="47">
        <v>52766</v>
      </c>
      <c r="E3" s="47" t="s">
        <v>73</v>
      </c>
      <c r="F3" s="47" t="s">
        <v>74</v>
      </c>
      <c r="G3" s="48">
        <v>45519</v>
      </c>
      <c r="H3" s="49">
        <v>848369</v>
      </c>
      <c r="I3" s="50">
        <v>848369</v>
      </c>
      <c r="J3" s="47" t="s">
        <v>64</v>
      </c>
      <c r="K3" s="47" t="s">
        <v>64</v>
      </c>
      <c r="L3" s="51">
        <v>848369</v>
      </c>
      <c r="M3" s="47">
        <v>1222543943</v>
      </c>
      <c r="N3" s="47" t="s">
        <v>65</v>
      </c>
      <c r="O3" s="48">
        <v>45519</v>
      </c>
      <c r="P3" s="48">
        <v>45537</v>
      </c>
      <c r="Q3" s="48">
        <v>45559</v>
      </c>
      <c r="R3" s="47">
        <v>248</v>
      </c>
      <c r="S3" s="47" t="s">
        <v>75</v>
      </c>
      <c r="T3" s="51">
        <v>0</v>
      </c>
      <c r="U3" s="47"/>
      <c r="V3" s="47"/>
      <c r="W3" s="47"/>
      <c r="X3" s="47" t="s">
        <v>67</v>
      </c>
      <c r="Y3" s="47"/>
      <c r="Z3" s="47" t="s">
        <v>68</v>
      </c>
      <c r="AA3" s="51">
        <v>0</v>
      </c>
      <c r="AB3" s="51">
        <v>0</v>
      </c>
      <c r="AC3" s="51">
        <v>0</v>
      </c>
      <c r="AD3" s="51">
        <v>0</v>
      </c>
      <c r="AE3" s="51">
        <v>0</v>
      </c>
      <c r="AF3" s="51">
        <v>0</v>
      </c>
      <c r="AG3" s="51">
        <v>848369</v>
      </c>
      <c r="AH3" s="51">
        <v>0</v>
      </c>
      <c r="AI3" s="51">
        <v>0</v>
      </c>
      <c r="AJ3" s="51">
        <v>0</v>
      </c>
      <c r="AK3" s="51">
        <v>0</v>
      </c>
      <c r="AL3" s="47"/>
      <c r="AM3" s="48"/>
      <c r="AN3" s="47"/>
      <c r="AO3" s="51">
        <v>0</v>
      </c>
    </row>
    <row r="4" spans="1:41" x14ac:dyDescent="0.2">
      <c r="A4" s="47">
        <v>900422915</v>
      </c>
      <c r="B4" s="47" t="s">
        <v>60</v>
      </c>
      <c r="C4" s="47" t="s">
        <v>61</v>
      </c>
      <c r="D4" s="47">
        <v>52969</v>
      </c>
      <c r="E4" s="47" t="s">
        <v>62</v>
      </c>
      <c r="F4" s="47" t="s">
        <v>63</v>
      </c>
      <c r="G4" s="48">
        <v>45643</v>
      </c>
      <c r="H4" s="49">
        <v>3360000</v>
      </c>
      <c r="I4" s="50">
        <v>3360000</v>
      </c>
      <c r="J4" s="47" t="s">
        <v>87</v>
      </c>
      <c r="K4" s="47" t="s">
        <v>64</v>
      </c>
      <c r="L4" s="51">
        <v>3360000</v>
      </c>
      <c r="M4" s="47">
        <v>1222562555</v>
      </c>
      <c r="N4" s="47" t="s">
        <v>65</v>
      </c>
      <c r="O4" s="48">
        <v>45643</v>
      </c>
      <c r="P4" s="48">
        <v>45659</v>
      </c>
      <c r="Q4" s="48">
        <v>45688</v>
      </c>
      <c r="R4" s="47">
        <v>119</v>
      </c>
      <c r="S4" s="47" t="s">
        <v>66</v>
      </c>
      <c r="T4" s="51">
        <v>0</v>
      </c>
      <c r="U4" s="47"/>
      <c r="V4" s="47"/>
      <c r="W4" s="47"/>
      <c r="X4" s="47" t="s">
        <v>67</v>
      </c>
      <c r="Y4" s="47"/>
      <c r="Z4" s="47" t="s">
        <v>68</v>
      </c>
      <c r="AA4" s="51">
        <v>0</v>
      </c>
      <c r="AB4" s="51">
        <v>0</v>
      </c>
      <c r="AC4" s="51">
        <v>0</v>
      </c>
      <c r="AD4" s="51">
        <v>0</v>
      </c>
      <c r="AE4" s="51">
        <v>0</v>
      </c>
      <c r="AF4" s="51">
        <v>0</v>
      </c>
      <c r="AG4" s="51">
        <v>3360000</v>
      </c>
      <c r="AH4" s="51">
        <v>0</v>
      </c>
      <c r="AI4" s="51">
        <v>0</v>
      </c>
      <c r="AJ4" s="51">
        <v>0</v>
      </c>
      <c r="AK4" s="51">
        <v>0</v>
      </c>
      <c r="AL4" s="47"/>
      <c r="AM4" s="48"/>
      <c r="AN4" s="47"/>
      <c r="AO4" s="51">
        <v>0</v>
      </c>
    </row>
    <row r="5" spans="1:41" x14ac:dyDescent="0.2">
      <c r="A5" s="47">
        <v>900422915</v>
      </c>
      <c r="B5" s="47" t="s">
        <v>60</v>
      </c>
      <c r="C5" s="47" t="s">
        <v>61</v>
      </c>
      <c r="D5" s="47">
        <v>52968</v>
      </c>
      <c r="E5" s="47" t="s">
        <v>71</v>
      </c>
      <c r="F5" s="47" t="s">
        <v>72</v>
      </c>
      <c r="G5" s="48">
        <v>45643</v>
      </c>
      <c r="H5" s="49">
        <v>1755738</v>
      </c>
      <c r="I5" s="50">
        <v>1755738</v>
      </c>
      <c r="J5" s="47" t="s">
        <v>87</v>
      </c>
      <c r="K5" s="47" t="s">
        <v>64</v>
      </c>
      <c r="L5" s="51">
        <v>1755738</v>
      </c>
      <c r="M5" s="47">
        <v>1222562554</v>
      </c>
      <c r="N5" s="47" t="s">
        <v>65</v>
      </c>
      <c r="O5" s="48">
        <v>45643</v>
      </c>
      <c r="P5" s="48">
        <v>45659</v>
      </c>
      <c r="Q5" s="48">
        <v>45688</v>
      </c>
      <c r="R5" s="47">
        <v>119</v>
      </c>
      <c r="S5" s="47" t="s">
        <v>66</v>
      </c>
      <c r="T5" s="51">
        <v>0</v>
      </c>
      <c r="U5" s="47"/>
      <c r="V5" s="47"/>
      <c r="W5" s="47"/>
      <c r="X5" s="47" t="s">
        <v>67</v>
      </c>
      <c r="Y5" s="47"/>
      <c r="Z5" s="47" t="s">
        <v>68</v>
      </c>
      <c r="AA5" s="51">
        <v>0</v>
      </c>
      <c r="AB5" s="51">
        <v>0</v>
      </c>
      <c r="AC5" s="51">
        <v>0</v>
      </c>
      <c r="AD5" s="51">
        <v>0</v>
      </c>
      <c r="AE5" s="51">
        <v>0</v>
      </c>
      <c r="AF5" s="51">
        <v>0</v>
      </c>
      <c r="AG5" s="51">
        <v>1755738</v>
      </c>
      <c r="AH5" s="51">
        <v>0</v>
      </c>
      <c r="AI5" s="51">
        <v>0</v>
      </c>
      <c r="AJ5" s="51">
        <v>0</v>
      </c>
      <c r="AK5" s="51">
        <v>0</v>
      </c>
      <c r="AL5" s="47"/>
      <c r="AM5" s="48"/>
      <c r="AN5" s="47"/>
      <c r="AO5" s="51">
        <v>0</v>
      </c>
    </row>
    <row r="6" spans="1:41" x14ac:dyDescent="0.2">
      <c r="A6" s="47">
        <v>900422915</v>
      </c>
      <c r="B6" s="47" t="s">
        <v>60</v>
      </c>
      <c r="C6" s="47" t="s">
        <v>61</v>
      </c>
      <c r="D6" s="47">
        <v>53031</v>
      </c>
      <c r="E6" s="47" t="s">
        <v>69</v>
      </c>
      <c r="F6" s="47" t="s">
        <v>70</v>
      </c>
      <c r="G6" s="48">
        <v>45698</v>
      </c>
      <c r="H6" s="49">
        <v>2154000</v>
      </c>
      <c r="I6" s="50">
        <v>2154000</v>
      </c>
      <c r="J6" s="47" t="e">
        <v>#N/A</v>
      </c>
      <c r="K6" s="47" t="s">
        <v>64</v>
      </c>
      <c r="L6" s="51">
        <v>2154000</v>
      </c>
      <c r="M6" s="47">
        <v>1222573821</v>
      </c>
      <c r="N6" s="47" t="s">
        <v>65</v>
      </c>
      <c r="O6" s="48">
        <v>45698</v>
      </c>
      <c r="P6" s="48">
        <v>45698</v>
      </c>
      <c r="Q6" s="48">
        <v>45714</v>
      </c>
      <c r="R6" s="47">
        <v>93</v>
      </c>
      <c r="S6" s="47" t="s">
        <v>66</v>
      </c>
      <c r="T6" s="51">
        <v>0</v>
      </c>
      <c r="U6" s="47"/>
      <c r="V6" s="47"/>
      <c r="W6" s="47"/>
      <c r="X6" s="47" t="s">
        <v>67</v>
      </c>
      <c r="Y6" s="47"/>
      <c r="Z6" s="47" t="s">
        <v>68</v>
      </c>
      <c r="AA6" s="51">
        <v>0</v>
      </c>
      <c r="AB6" s="51">
        <v>0</v>
      </c>
      <c r="AC6" s="51">
        <v>0</v>
      </c>
      <c r="AD6" s="51">
        <v>0</v>
      </c>
      <c r="AE6" s="51">
        <v>0</v>
      </c>
      <c r="AF6" s="51">
        <v>0</v>
      </c>
      <c r="AG6" s="51">
        <v>2154000</v>
      </c>
      <c r="AH6" s="51">
        <v>0</v>
      </c>
      <c r="AI6" s="51">
        <v>0</v>
      </c>
      <c r="AJ6" s="51">
        <v>0</v>
      </c>
      <c r="AK6" s="51">
        <v>0</v>
      </c>
      <c r="AL6" s="47"/>
      <c r="AM6" s="48"/>
      <c r="AN6" s="47"/>
      <c r="AO6" s="51">
        <v>0</v>
      </c>
    </row>
    <row r="7" spans="1:41" x14ac:dyDescent="0.2">
      <c r="A7" s="47">
        <v>900422915</v>
      </c>
      <c r="B7" s="47" t="s">
        <v>60</v>
      </c>
      <c r="C7" s="47" t="s">
        <v>61</v>
      </c>
      <c r="D7" s="47">
        <v>53087</v>
      </c>
      <c r="E7" s="47" t="s">
        <v>76</v>
      </c>
      <c r="F7" s="47" t="s">
        <v>77</v>
      </c>
      <c r="G7" s="48">
        <v>45729</v>
      </c>
      <c r="H7" s="49">
        <v>775000</v>
      </c>
      <c r="I7" s="50">
        <v>775000</v>
      </c>
      <c r="J7" s="47" t="e">
        <v>#N/A</v>
      </c>
      <c r="K7" s="47" t="s">
        <v>64</v>
      </c>
      <c r="L7" s="51">
        <v>775000</v>
      </c>
      <c r="M7" s="47">
        <v>1222576238</v>
      </c>
      <c r="N7" s="47" t="s">
        <v>65</v>
      </c>
      <c r="O7" s="48">
        <v>45729</v>
      </c>
      <c r="P7" s="48">
        <v>45730</v>
      </c>
      <c r="Q7" s="48">
        <v>45737</v>
      </c>
      <c r="R7" s="47">
        <v>70</v>
      </c>
      <c r="S7" s="47" t="s">
        <v>78</v>
      </c>
      <c r="T7" s="51">
        <v>0</v>
      </c>
      <c r="U7" s="47"/>
      <c r="V7" s="47"/>
      <c r="W7" s="47"/>
      <c r="X7" s="47" t="s">
        <v>67</v>
      </c>
      <c r="Y7" s="47"/>
      <c r="Z7" s="47" t="s">
        <v>68</v>
      </c>
      <c r="AA7" s="51">
        <v>0</v>
      </c>
      <c r="AB7" s="51">
        <v>0</v>
      </c>
      <c r="AC7" s="51">
        <v>0</v>
      </c>
      <c r="AD7" s="51">
        <v>0</v>
      </c>
      <c r="AE7" s="51">
        <v>0</v>
      </c>
      <c r="AF7" s="51">
        <v>0</v>
      </c>
      <c r="AG7" s="51">
        <v>775000</v>
      </c>
      <c r="AH7" s="51">
        <v>0</v>
      </c>
      <c r="AI7" s="51">
        <v>0</v>
      </c>
      <c r="AJ7" s="51">
        <v>0</v>
      </c>
      <c r="AK7" s="51">
        <v>0</v>
      </c>
      <c r="AL7" s="47"/>
      <c r="AM7" s="48"/>
      <c r="AN7" s="47"/>
      <c r="AO7" s="51">
        <v>0</v>
      </c>
    </row>
    <row r="8" spans="1:41" x14ac:dyDescent="0.2">
      <c r="A8" s="47">
        <v>900422915</v>
      </c>
      <c r="B8" s="47" t="s">
        <v>60</v>
      </c>
      <c r="C8" s="47" t="s">
        <v>61</v>
      </c>
      <c r="D8" s="47">
        <v>53088</v>
      </c>
      <c r="E8" s="47" t="s">
        <v>79</v>
      </c>
      <c r="F8" s="47" t="s">
        <v>80</v>
      </c>
      <c r="G8" s="48">
        <v>45729</v>
      </c>
      <c r="H8" s="49">
        <v>775000</v>
      </c>
      <c r="I8" s="50">
        <v>775000</v>
      </c>
      <c r="J8" s="47" t="e">
        <v>#N/A</v>
      </c>
      <c r="K8" s="47" t="s">
        <v>64</v>
      </c>
      <c r="L8" s="51">
        <v>775000</v>
      </c>
      <c r="M8" s="47">
        <v>1222594981</v>
      </c>
      <c r="N8" s="47" t="s">
        <v>65</v>
      </c>
      <c r="O8" s="48">
        <v>45729</v>
      </c>
      <c r="P8" s="48">
        <v>45750</v>
      </c>
      <c r="Q8" s="48">
        <v>45758</v>
      </c>
      <c r="R8" s="47">
        <v>49</v>
      </c>
      <c r="S8" s="47" t="s">
        <v>81</v>
      </c>
      <c r="T8" s="51">
        <v>0</v>
      </c>
      <c r="U8" s="47"/>
      <c r="V8" s="47"/>
      <c r="W8" s="47"/>
      <c r="X8" s="47" t="s">
        <v>67</v>
      </c>
      <c r="Y8" s="47"/>
      <c r="Z8" s="47" t="s">
        <v>68</v>
      </c>
      <c r="AA8" s="51">
        <v>0</v>
      </c>
      <c r="AB8" s="51">
        <v>0</v>
      </c>
      <c r="AC8" s="51">
        <v>0</v>
      </c>
      <c r="AD8" s="51">
        <v>0</v>
      </c>
      <c r="AE8" s="51">
        <v>0</v>
      </c>
      <c r="AF8" s="51">
        <v>0</v>
      </c>
      <c r="AG8" s="51">
        <v>775000</v>
      </c>
      <c r="AH8" s="51">
        <v>0</v>
      </c>
      <c r="AI8" s="51">
        <v>0</v>
      </c>
      <c r="AJ8" s="51">
        <v>0</v>
      </c>
      <c r="AK8" s="51">
        <v>0</v>
      </c>
      <c r="AL8" s="47"/>
      <c r="AM8" s="48"/>
      <c r="AN8" s="47"/>
      <c r="AO8" s="51">
        <v>0</v>
      </c>
    </row>
    <row r="9" spans="1:41" x14ac:dyDescent="0.2">
      <c r="A9" s="47">
        <v>900422915</v>
      </c>
      <c r="B9" s="47" t="s">
        <v>60</v>
      </c>
      <c r="C9" s="47" t="s">
        <v>61</v>
      </c>
      <c r="D9" s="47">
        <v>53136</v>
      </c>
      <c r="E9" s="47" t="s">
        <v>82</v>
      </c>
      <c r="F9" s="47" t="s">
        <v>83</v>
      </c>
      <c r="G9" s="48">
        <v>45768</v>
      </c>
      <c r="H9" s="49">
        <v>2580000</v>
      </c>
      <c r="I9" s="50">
        <v>2580000</v>
      </c>
      <c r="J9" s="47" t="e">
        <v>#N/A</v>
      </c>
      <c r="K9" s="47" t="s">
        <v>64</v>
      </c>
      <c r="L9" s="51">
        <v>0</v>
      </c>
      <c r="M9" s="47"/>
      <c r="N9" s="47" t="s">
        <v>65</v>
      </c>
      <c r="O9" s="48">
        <v>45768</v>
      </c>
      <c r="P9" s="48">
        <v>45779</v>
      </c>
      <c r="Q9" s="48">
        <v>45785</v>
      </c>
      <c r="R9" s="47">
        <v>22</v>
      </c>
      <c r="S9" s="47" t="s">
        <v>84</v>
      </c>
      <c r="T9" s="51">
        <v>0</v>
      </c>
      <c r="U9" s="47"/>
      <c r="V9" s="47"/>
      <c r="W9" s="47"/>
      <c r="X9" s="47" t="s">
        <v>67</v>
      </c>
      <c r="Y9" s="47"/>
      <c r="Z9" s="47" t="s">
        <v>68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2580000</v>
      </c>
      <c r="AH9" s="51">
        <v>0</v>
      </c>
      <c r="AI9" s="51">
        <v>0</v>
      </c>
      <c r="AJ9" s="51">
        <v>0</v>
      </c>
      <c r="AK9" s="51">
        <v>0</v>
      </c>
      <c r="AL9" s="47"/>
      <c r="AM9" s="48"/>
      <c r="AN9" s="47"/>
      <c r="AO9" s="51">
        <v>0</v>
      </c>
    </row>
    <row r="10" spans="1:41" x14ac:dyDescent="0.2">
      <c r="A10" s="47">
        <v>900422915</v>
      </c>
      <c r="B10" s="47" t="s">
        <v>60</v>
      </c>
      <c r="C10" s="47" t="s">
        <v>61</v>
      </c>
      <c r="D10" s="47">
        <v>53159</v>
      </c>
      <c r="E10" s="47" t="s">
        <v>85</v>
      </c>
      <c r="F10" s="47" t="s">
        <v>86</v>
      </c>
      <c r="G10" s="48">
        <v>45772</v>
      </c>
      <c r="H10" s="49">
        <v>3140700</v>
      </c>
      <c r="I10" s="50">
        <v>3140700</v>
      </c>
      <c r="J10" s="47" t="e">
        <v>#N/A</v>
      </c>
      <c r="K10" s="47" t="s">
        <v>64</v>
      </c>
      <c r="L10" s="51">
        <v>0</v>
      </c>
      <c r="M10" s="47"/>
      <c r="N10" s="47" t="s">
        <v>65</v>
      </c>
      <c r="O10" s="48">
        <v>45772</v>
      </c>
      <c r="P10" s="48">
        <v>45779</v>
      </c>
      <c r="Q10" s="48">
        <v>45785</v>
      </c>
      <c r="R10" s="47">
        <v>22</v>
      </c>
      <c r="S10" s="47" t="s">
        <v>84</v>
      </c>
      <c r="T10" s="51">
        <v>0</v>
      </c>
      <c r="U10" s="47"/>
      <c r="V10" s="47"/>
      <c r="W10" s="47"/>
      <c r="X10" s="47" t="s">
        <v>67</v>
      </c>
      <c r="Y10" s="47"/>
      <c r="Z10" s="47" t="s">
        <v>68</v>
      </c>
      <c r="AA10" s="51">
        <v>0</v>
      </c>
      <c r="AB10" s="51">
        <v>0</v>
      </c>
      <c r="AC10" s="51">
        <v>0</v>
      </c>
      <c r="AD10" s="51">
        <v>0</v>
      </c>
      <c r="AE10" s="51">
        <v>0</v>
      </c>
      <c r="AF10" s="51">
        <v>0</v>
      </c>
      <c r="AG10" s="51">
        <v>3140700</v>
      </c>
      <c r="AH10" s="51">
        <v>0</v>
      </c>
      <c r="AI10" s="51">
        <v>0</v>
      </c>
      <c r="AJ10" s="51">
        <v>0</v>
      </c>
      <c r="AK10" s="51">
        <v>0</v>
      </c>
      <c r="AL10" s="47"/>
      <c r="AM10" s="48"/>
      <c r="AN10" s="47"/>
      <c r="AO10" s="51">
        <v>0</v>
      </c>
    </row>
  </sheetData>
  <autoFilter ref="A2:AS2" xr:uid="{00000000-0009-0000-0000-000002000000}">
    <sortState xmlns:xlrd2="http://schemas.microsoft.com/office/spreadsheetml/2017/richdata2" ref="A3:AO10">
      <sortCondition ref="G2"/>
    </sortState>
  </autoFilter>
  <dataValidations count="1">
    <dataValidation operator="greaterThan" allowBlank="1" showInputMessage="1" showErrorMessage="1" errorTitle="DATO ERRADO" error="El valor debe ser diferente de cero" sqref="J1 A1:G1 A2:J10" xr:uid="{00000000-0002-0000-0200-000000000000}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53"/>
  <sheetViews>
    <sheetView showGridLines="0" tabSelected="1" zoomScaleNormal="100" workbookViewId="0">
      <selection activeCell="N22" sqref="N22"/>
    </sheetView>
  </sheetViews>
  <sheetFormatPr baseColWidth="10" defaultColWidth="10.90625" defaultRowHeight="12.5" x14ac:dyDescent="0.25"/>
  <cols>
    <col min="1" max="1" width="1" style="59" customWidth="1"/>
    <col min="2" max="2" width="10.90625" style="59"/>
    <col min="3" max="3" width="17.54296875" style="59" customWidth="1"/>
    <col min="4" max="4" width="11.54296875" style="59" customWidth="1"/>
    <col min="5" max="8" width="10.90625" style="59"/>
    <col min="9" max="9" width="22.54296875" style="59" customWidth="1"/>
    <col min="10" max="10" width="14" style="59" customWidth="1"/>
    <col min="11" max="11" width="1.81640625" style="59" customWidth="1"/>
    <col min="12" max="16384" width="10.90625" style="59"/>
  </cols>
  <sheetData>
    <row r="1" spans="2:10" ht="6" customHeight="1" thickBot="1" x14ac:dyDescent="0.3"/>
    <row r="2" spans="2:10" ht="19.5" customHeight="1" x14ac:dyDescent="0.25">
      <c r="B2" s="60"/>
      <c r="C2" s="61"/>
      <c r="D2" s="112" t="s">
        <v>92</v>
      </c>
      <c r="E2" s="113"/>
      <c r="F2" s="113"/>
      <c r="G2" s="113"/>
      <c r="H2" s="113"/>
      <c r="I2" s="114"/>
      <c r="J2" s="118" t="s">
        <v>93</v>
      </c>
    </row>
    <row r="3" spans="2:10" ht="15.75" customHeight="1" thickBot="1" x14ac:dyDescent="0.3">
      <c r="B3" s="62"/>
      <c r="C3" s="63"/>
      <c r="D3" s="115"/>
      <c r="E3" s="116"/>
      <c r="F3" s="116"/>
      <c r="G3" s="116"/>
      <c r="H3" s="116"/>
      <c r="I3" s="117"/>
      <c r="J3" s="119"/>
    </row>
    <row r="4" spans="2:10" ht="13" x14ac:dyDescent="0.25">
      <c r="B4" s="62"/>
      <c r="C4" s="63"/>
      <c r="D4" s="64"/>
      <c r="E4" s="65"/>
      <c r="F4" s="65"/>
      <c r="G4" s="65"/>
      <c r="H4" s="65"/>
      <c r="I4" s="66"/>
      <c r="J4" s="67"/>
    </row>
    <row r="5" spans="2:10" ht="13" x14ac:dyDescent="0.25">
      <c r="B5" s="62"/>
      <c r="C5" s="63"/>
      <c r="D5" s="68" t="s">
        <v>94</v>
      </c>
      <c r="E5" s="69"/>
      <c r="F5" s="69"/>
      <c r="G5" s="69"/>
      <c r="H5" s="69"/>
      <c r="I5" s="70"/>
      <c r="J5" s="70" t="s">
        <v>95</v>
      </c>
    </row>
    <row r="6" spans="2:10" ht="13.5" thickBot="1" x14ac:dyDescent="0.3">
      <c r="B6" s="71"/>
      <c r="C6" s="72"/>
      <c r="D6" s="73"/>
      <c r="E6" s="74"/>
      <c r="F6" s="74"/>
      <c r="G6" s="74"/>
      <c r="H6" s="74"/>
      <c r="I6" s="75"/>
      <c r="J6" s="76"/>
    </row>
    <row r="7" spans="2:10" x14ac:dyDescent="0.25">
      <c r="B7" s="77"/>
      <c r="J7" s="78"/>
    </row>
    <row r="8" spans="2:10" x14ac:dyDescent="0.25">
      <c r="B8" s="77"/>
      <c r="J8" s="78"/>
    </row>
    <row r="9" spans="2:10" x14ac:dyDescent="0.25">
      <c r="B9" s="77"/>
      <c r="C9" s="59" t="s">
        <v>125</v>
      </c>
      <c r="J9" s="78"/>
    </row>
    <row r="10" spans="2:10" ht="13" x14ac:dyDescent="0.3">
      <c r="B10" s="77"/>
      <c r="C10" s="79"/>
      <c r="E10" s="80"/>
      <c r="H10" s="81"/>
      <c r="J10" s="78"/>
    </row>
    <row r="11" spans="2:10" x14ac:dyDescent="0.25">
      <c r="B11" s="77"/>
      <c r="J11" s="78"/>
    </row>
    <row r="12" spans="2:10" ht="13" x14ac:dyDescent="0.3">
      <c r="B12" s="77"/>
      <c r="C12" s="79" t="s">
        <v>126</v>
      </c>
      <c r="J12" s="78"/>
    </row>
    <row r="13" spans="2:10" ht="13" x14ac:dyDescent="0.3">
      <c r="B13" s="77"/>
      <c r="C13" s="79" t="s">
        <v>127</v>
      </c>
      <c r="J13" s="78"/>
    </row>
    <row r="14" spans="2:10" x14ac:dyDescent="0.25">
      <c r="B14" s="77"/>
      <c r="J14" s="78"/>
    </row>
    <row r="15" spans="2:10" x14ac:dyDescent="0.25">
      <c r="B15" s="77"/>
      <c r="C15" s="59" t="s">
        <v>96</v>
      </c>
      <c r="J15" s="78"/>
    </row>
    <row r="16" spans="2:10" x14ac:dyDescent="0.25">
      <c r="B16" s="77"/>
      <c r="C16" s="82"/>
      <c r="J16" s="78"/>
    </row>
    <row r="17" spans="2:10" ht="13" x14ac:dyDescent="0.25">
      <c r="B17" s="77"/>
      <c r="C17" s="59" t="s">
        <v>97</v>
      </c>
      <c r="D17" s="80"/>
      <c r="H17" s="83" t="s">
        <v>98</v>
      </c>
      <c r="I17" s="84" t="s">
        <v>99</v>
      </c>
      <c r="J17" s="78"/>
    </row>
    <row r="18" spans="2:10" ht="13" x14ac:dyDescent="0.3">
      <c r="B18" s="77"/>
      <c r="C18" s="79" t="s">
        <v>100</v>
      </c>
      <c r="D18" s="79"/>
      <c r="E18" s="79"/>
      <c r="F18" s="79"/>
      <c r="H18" s="85">
        <v>8</v>
      </c>
      <c r="I18" s="86">
        <v>15388807</v>
      </c>
      <c r="J18" s="78"/>
    </row>
    <row r="19" spans="2:10" x14ac:dyDescent="0.25">
      <c r="B19" s="77"/>
      <c r="C19" s="59" t="s">
        <v>101</v>
      </c>
      <c r="H19" s="87">
        <v>0</v>
      </c>
      <c r="I19" s="88">
        <v>0</v>
      </c>
      <c r="J19" s="78"/>
    </row>
    <row r="20" spans="2:10" x14ac:dyDescent="0.25">
      <c r="B20" s="77"/>
      <c r="C20" s="59" t="s">
        <v>102</v>
      </c>
      <c r="H20" s="87">
        <v>0</v>
      </c>
      <c r="I20" s="88">
        <v>0</v>
      </c>
      <c r="J20" s="78"/>
    </row>
    <row r="21" spans="2:10" x14ac:dyDescent="0.25">
      <c r="B21" s="77"/>
      <c r="C21" s="59" t="s">
        <v>103</v>
      </c>
      <c r="H21" s="87">
        <v>0</v>
      </c>
      <c r="I21" s="88">
        <v>0</v>
      </c>
      <c r="J21" s="78"/>
    </row>
    <row r="22" spans="2:10" x14ac:dyDescent="0.25">
      <c r="B22" s="77"/>
      <c r="C22" s="59" t="s">
        <v>104</v>
      </c>
      <c r="H22" s="87">
        <v>0</v>
      </c>
      <c r="I22" s="88">
        <v>0</v>
      </c>
      <c r="J22" s="78"/>
    </row>
    <row r="23" spans="2:10" x14ac:dyDescent="0.25">
      <c r="B23" s="77"/>
      <c r="C23" s="59" t="s">
        <v>105</v>
      </c>
      <c r="H23" s="87">
        <v>0</v>
      </c>
      <c r="I23" s="88">
        <v>0</v>
      </c>
      <c r="J23" s="78"/>
    </row>
    <row r="24" spans="2:10" ht="13" thickBot="1" x14ac:dyDescent="0.3">
      <c r="B24" s="77"/>
      <c r="C24" s="59" t="s">
        <v>106</v>
      </c>
      <c r="H24" s="89">
        <v>0</v>
      </c>
      <c r="I24" s="90">
        <v>0</v>
      </c>
      <c r="J24" s="78"/>
    </row>
    <row r="25" spans="2:10" ht="13" x14ac:dyDescent="0.3">
      <c r="B25" s="77"/>
      <c r="C25" s="79" t="s">
        <v>107</v>
      </c>
      <c r="D25" s="79"/>
      <c r="E25" s="79"/>
      <c r="F25" s="79"/>
      <c r="H25" s="85">
        <f>H19+H20+H21+H22+H24+H23</f>
        <v>0</v>
      </c>
      <c r="I25" s="86">
        <f>I19+I20+I21+I22+I24+I23</f>
        <v>0</v>
      </c>
      <c r="J25" s="78"/>
    </row>
    <row r="26" spans="2:10" x14ac:dyDescent="0.25">
      <c r="B26" s="77"/>
      <c r="C26" s="59" t="s">
        <v>108</v>
      </c>
      <c r="H26" s="87">
        <v>8</v>
      </c>
      <c r="I26" s="88">
        <v>15388807</v>
      </c>
      <c r="J26" s="78"/>
    </row>
    <row r="27" spans="2:10" ht="13" thickBot="1" x14ac:dyDescent="0.3">
      <c r="B27" s="77"/>
      <c r="C27" s="59" t="s">
        <v>52</v>
      </c>
      <c r="H27" s="89">
        <v>0</v>
      </c>
      <c r="I27" s="90">
        <v>0</v>
      </c>
      <c r="J27" s="78"/>
    </row>
    <row r="28" spans="2:10" ht="13" x14ac:dyDescent="0.3">
      <c r="B28" s="77"/>
      <c r="C28" s="79" t="s">
        <v>109</v>
      </c>
      <c r="D28" s="79"/>
      <c r="E28" s="79"/>
      <c r="F28" s="79"/>
      <c r="H28" s="85">
        <f>H26+H27</f>
        <v>8</v>
      </c>
      <c r="I28" s="86">
        <f>I26+I27</f>
        <v>15388807</v>
      </c>
      <c r="J28" s="78"/>
    </row>
    <row r="29" spans="2:10" ht="13.5" thickBot="1" x14ac:dyDescent="0.35">
      <c r="B29" s="77"/>
      <c r="C29" s="59" t="s">
        <v>110</v>
      </c>
      <c r="D29" s="79"/>
      <c r="E29" s="79"/>
      <c r="F29" s="79"/>
      <c r="H29" s="89">
        <v>0</v>
      </c>
      <c r="I29" s="90">
        <v>0</v>
      </c>
      <c r="J29" s="78"/>
    </row>
    <row r="30" spans="2:10" ht="13" x14ac:dyDescent="0.3">
      <c r="B30" s="77"/>
      <c r="C30" s="79" t="s">
        <v>111</v>
      </c>
      <c r="D30" s="79"/>
      <c r="E30" s="79"/>
      <c r="F30" s="79"/>
      <c r="H30" s="87">
        <f>H29</f>
        <v>0</v>
      </c>
      <c r="I30" s="88">
        <f>I29</f>
        <v>0</v>
      </c>
      <c r="J30" s="78"/>
    </row>
    <row r="31" spans="2:10" ht="13" x14ac:dyDescent="0.3">
      <c r="B31" s="77"/>
      <c r="C31" s="79"/>
      <c r="D31" s="79"/>
      <c r="E31" s="79"/>
      <c r="F31" s="79"/>
      <c r="H31" s="91"/>
      <c r="I31" s="86"/>
      <c r="J31" s="78"/>
    </row>
    <row r="32" spans="2:10" ht="13.5" thickBot="1" x14ac:dyDescent="0.35">
      <c r="B32" s="77"/>
      <c r="C32" s="79" t="s">
        <v>112</v>
      </c>
      <c r="D32" s="79"/>
      <c r="H32" s="92">
        <f>H25+H28+H30</f>
        <v>8</v>
      </c>
      <c r="I32" s="93">
        <f>I25+I28+I30</f>
        <v>15388807</v>
      </c>
      <c r="J32" s="78"/>
    </row>
    <row r="33" spans="2:10" ht="13.5" thickTop="1" x14ac:dyDescent="0.3">
      <c r="B33" s="77"/>
      <c r="C33" s="79"/>
      <c r="D33" s="79"/>
      <c r="H33" s="94">
        <f>+H18-H32</f>
        <v>0</v>
      </c>
      <c r="I33" s="88">
        <f>+I18-I32</f>
        <v>0</v>
      </c>
      <c r="J33" s="78"/>
    </row>
    <row r="34" spans="2:10" x14ac:dyDescent="0.25">
      <c r="B34" s="77"/>
      <c r="G34" s="94"/>
      <c r="H34" s="94"/>
      <c r="I34" s="94"/>
      <c r="J34" s="78"/>
    </row>
    <row r="35" spans="2:10" x14ac:dyDescent="0.25">
      <c r="B35" s="77"/>
      <c r="G35" s="94"/>
      <c r="H35" s="94"/>
      <c r="I35" s="94"/>
      <c r="J35" s="78"/>
    </row>
    <row r="36" spans="2:10" ht="13" x14ac:dyDescent="0.3">
      <c r="B36" s="77"/>
      <c r="C36" s="79"/>
      <c r="G36" s="94"/>
      <c r="H36" s="94"/>
      <c r="I36" s="94"/>
      <c r="J36" s="78"/>
    </row>
    <row r="37" spans="2:10" ht="13.5" thickBot="1" x14ac:dyDescent="0.35">
      <c r="B37" s="77"/>
      <c r="C37" s="95" t="s">
        <v>128</v>
      </c>
      <c r="D37" s="96"/>
      <c r="H37" s="95" t="s">
        <v>113</v>
      </c>
      <c r="I37" s="96"/>
      <c r="J37" s="78"/>
    </row>
    <row r="38" spans="2:10" ht="13" x14ac:dyDescent="0.3">
      <c r="B38" s="77"/>
      <c r="C38" s="79" t="s">
        <v>129</v>
      </c>
      <c r="D38" s="94"/>
      <c r="H38" s="97" t="s">
        <v>114</v>
      </c>
      <c r="I38" s="94"/>
      <c r="J38" s="78"/>
    </row>
    <row r="39" spans="2:10" ht="13" x14ac:dyDescent="0.3">
      <c r="B39" s="77"/>
      <c r="C39" s="79" t="s">
        <v>115</v>
      </c>
      <c r="H39" s="79" t="s">
        <v>116</v>
      </c>
      <c r="I39" s="94"/>
      <c r="J39" s="78"/>
    </row>
    <row r="40" spans="2:10" x14ac:dyDescent="0.25">
      <c r="B40" s="77"/>
      <c r="G40" s="94"/>
      <c r="H40" s="94"/>
      <c r="I40" s="94"/>
      <c r="J40" s="78"/>
    </row>
    <row r="41" spans="2:10" ht="12.75" customHeight="1" x14ac:dyDescent="0.25">
      <c r="B41" s="77"/>
      <c r="C41" s="120" t="s">
        <v>117</v>
      </c>
      <c r="D41" s="120"/>
      <c r="E41" s="120"/>
      <c r="F41" s="120"/>
      <c r="G41" s="120"/>
      <c r="H41" s="120"/>
      <c r="I41" s="120"/>
      <c r="J41" s="78"/>
    </row>
    <row r="42" spans="2:10" ht="18.75" customHeight="1" thickBot="1" x14ac:dyDescent="0.3">
      <c r="B42" s="98"/>
      <c r="C42" s="99"/>
      <c r="D42" s="99"/>
      <c r="E42" s="99"/>
      <c r="F42" s="99"/>
      <c r="G42" s="99"/>
      <c r="H42" s="99"/>
      <c r="I42" s="99"/>
      <c r="J42" s="100"/>
    </row>
    <row r="48" spans="2:10" ht="14.5" x14ac:dyDescent="0.25">
      <c r="C48" s="126"/>
      <c r="D48" s="126"/>
      <c r="E48" s="126"/>
    </row>
    <row r="49" spans="3:5" ht="14.5" x14ac:dyDescent="0.25">
      <c r="C49" s="125"/>
      <c r="D49" s="125"/>
      <c r="E49" s="125"/>
    </row>
    <row r="50" spans="3:5" ht="14.5" x14ac:dyDescent="0.25">
      <c r="C50" s="125"/>
      <c r="D50" s="125"/>
      <c r="E50" s="125"/>
    </row>
    <row r="51" spans="3:5" ht="14.5" x14ac:dyDescent="0.25">
      <c r="C51" s="125"/>
      <c r="D51" s="125"/>
      <c r="E51" s="125"/>
    </row>
    <row r="52" spans="3:5" ht="14.5" x14ac:dyDescent="0.25">
      <c r="C52" s="125"/>
      <c r="D52" s="125"/>
      <c r="E52" s="125"/>
    </row>
    <row r="53" spans="3:5" ht="14.5" x14ac:dyDescent="0.25">
      <c r="C53" s="125"/>
      <c r="D53" s="125"/>
      <c r="E53" s="125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37"/>
  <sheetViews>
    <sheetView showGridLines="0" topLeftCell="A2" zoomScale="84" zoomScaleNormal="84" zoomScaleSheetLayoutView="100" workbookViewId="0">
      <selection activeCell="M14" sqref="M14"/>
    </sheetView>
  </sheetViews>
  <sheetFormatPr baseColWidth="10" defaultColWidth="11.453125" defaultRowHeight="12.5" x14ac:dyDescent="0.25"/>
  <cols>
    <col min="1" max="1" width="4.453125" style="59" customWidth="1"/>
    <col min="2" max="2" width="11.453125" style="59"/>
    <col min="3" max="3" width="12.81640625" style="59" customWidth="1"/>
    <col min="4" max="4" width="22" style="59" customWidth="1"/>
    <col min="5" max="8" width="11.453125" style="59"/>
    <col min="9" max="9" width="24.81640625" style="59" customWidth="1"/>
    <col min="10" max="10" width="12.54296875" style="59" customWidth="1"/>
    <col min="11" max="11" width="1.81640625" style="59" customWidth="1"/>
    <col min="12" max="16384" width="11.453125" style="59"/>
  </cols>
  <sheetData>
    <row r="1" spans="2:10" ht="18" customHeight="1" thickBot="1" x14ac:dyDescent="0.3"/>
    <row r="2" spans="2:10" ht="19.5" customHeight="1" x14ac:dyDescent="0.25">
      <c r="B2" s="60"/>
      <c r="C2" s="61"/>
      <c r="D2" s="112" t="s">
        <v>118</v>
      </c>
      <c r="E2" s="113"/>
      <c r="F2" s="113"/>
      <c r="G2" s="113"/>
      <c r="H2" s="113"/>
      <c r="I2" s="114"/>
      <c r="J2" s="118" t="s">
        <v>93</v>
      </c>
    </row>
    <row r="3" spans="2:10" ht="15.75" customHeight="1" thickBot="1" x14ac:dyDescent="0.3">
      <c r="B3" s="62"/>
      <c r="C3" s="63"/>
      <c r="D3" s="115"/>
      <c r="E3" s="116"/>
      <c r="F3" s="116"/>
      <c r="G3" s="116"/>
      <c r="H3" s="116"/>
      <c r="I3" s="117"/>
      <c r="J3" s="119"/>
    </row>
    <row r="4" spans="2:10" ht="13" x14ac:dyDescent="0.25">
      <c r="B4" s="62"/>
      <c r="C4" s="63"/>
      <c r="E4" s="65"/>
      <c r="F4" s="65"/>
      <c r="G4" s="65"/>
      <c r="H4" s="65"/>
      <c r="I4" s="66"/>
      <c r="J4" s="67"/>
    </row>
    <row r="5" spans="2:10" ht="13" x14ac:dyDescent="0.25">
      <c r="B5" s="62"/>
      <c r="C5" s="63"/>
      <c r="D5" s="121" t="s">
        <v>119</v>
      </c>
      <c r="E5" s="122"/>
      <c r="F5" s="122"/>
      <c r="G5" s="122"/>
      <c r="H5" s="122"/>
      <c r="I5" s="123"/>
      <c r="J5" s="70" t="s">
        <v>120</v>
      </c>
    </row>
    <row r="6" spans="2:10" ht="13.5" thickBot="1" x14ac:dyDescent="0.3">
      <c r="B6" s="71"/>
      <c r="C6" s="72"/>
      <c r="D6" s="73"/>
      <c r="E6" s="74"/>
      <c r="F6" s="74"/>
      <c r="G6" s="74"/>
      <c r="H6" s="74"/>
      <c r="I6" s="75"/>
      <c r="J6" s="76"/>
    </row>
    <row r="7" spans="2:10" x14ac:dyDescent="0.25">
      <c r="B7" s="77"/>
      <c r="J7" s="78"/>
    </row>
    <row r="8" spans="2:10" x14ac:dyDescent="0.25">
      <c r="B8" s="77"/>
      <c r="J8" s="78"/>
    </row>
    <row r="9" spans="2:10" x14ac:dyDescent="0.25">
      <c r="B9" s="77"/>
      <c r="C9" s="59" t="str">
        <f>+'FOR-CSA-018'!C9</f>
        <v>Santiago de Cali, junio 12 2025</v>
      </c>
      <c r="D9" s="81"/>
      <c r="E9" s="80"/>
      <c r="J9" s="78"/>
    </row>
    <row r="10" spans="2:10" ht="13" x14ac:dyDescent="0.3">
      <c r="B10" s="77"/>
      <c r="C10" s="79"/>
      <c r="J10" s="78"/>
    </row>
    <row r="11" spans="2:10" ht="13" x14ac:dyDescent="0.3">
      <c r="B11" s="77"/>
      <c r="C11" s="79" t="str">
        <f>+'FOR-CSA-018'!C12</f>
        <v>Señores : TURISTICA DE VIAJES PROMOTORA DE TURISMO S.A.S</v>
      </c>
      <c r="J11" s="78"/>
    </row>
    <row r="12" spans="2:10" ht="13" x14ac:dyDescent="0.3">
      <c r="B12" s="77"/>
      <c r="C12" s="79" t="str">
        <f>+'FOR-CSA-018'!C13</f>
        <v>NIT: 900422915</v>
      </c>
      <c r="J12" s="78"/>
    </row>
    <row r="13" spans="2:10" x14ac:dyDescent="0.25">
      <c r="B13" s="77"/>
      <c r="J13" s="78"/>
    </row>
    <row r="14" spans="2:10" x14ac:dyDescent="0.25">
      <c r="B14" s="77"/>
      <c r="C14" s="59" t="s">
        <v>121</v>
      </c>
      <c r="J14" s="78"/>
    </row>
    <row r="15" spans="2:10" x14ac:dyDescent="0.25">
      <c r="B15" s="77"/>
      <c r="C15" s="82"/>
      <c r="J15" s="78"/>
    </row>
    <row r="16" spans="2:10" ht="13" x14ac:dyDescent="0.3">
      <c r="B16" s="77"/>
      <c r="C16" s="101"/>
      <c r="D16" s="80"/>
      <c r="H16" s="102" t="s">
        <v>98</v>
      </c>
      <c r="I16" s="102" t="s">
        <v>99</v>
      </c>
      <c r="J16" s="78"/>
    </row>
    <row r="17" spans="2:10" ht="13" x14ac:dyDescent="0.3">
      <c r="B17" s="77"/>
      <c r="C17" s="79" t="str">
        <f>+'FOR-CSA-018'!C17</f>
        <v>Con Corte al dia: 31/05/2025</v>
      </c>
      <c r="D17" s="79"/>
      <c r="E17" s="79"/>
      <c r="F17" s="79"/>
      <c r="H17" s="103">
        <f>+SUM(H18:H23)</f>
        <v>0</v>
      </c>
      <c r="I17" s="104">
        <f>+SUM(I18:I23)</f>
        <v>0</v>
      </c>
      <c r="J17" s="78"/>
    </row>
    <row r="18" spans="2:10" x14ac:dyDescent="0.25">
      <c r="B18" s="77"/>
      <c r="C18" s="59" t="s">
        <v>101</v>
      </c>
      <c r="H18" s="105">
        <f>+'FOR-CSA-018'!H19</f>
        <v>0</v>
      </c>
      <c r="I18" s="106">
        <f>+'FOR-CSA-018'!I19</f>
        <v>0</v>
      </c>
      <c r="J18" s="78"/>
    </row>
    <row r="19" spans="2:10" x14ac:dyDescent="0.25">
      <c r="B19" s="77"/>
      <c r="C19" s="59" t="s">
        <v>102</v>
      </c>
      <c r="H19" s="105">
        <f>+'FOR-CSA-018'!H20</f>
        <v>0</v>
      </c>
      <c r="I19" s="106">
        <f>+'FOR-CSA-018'!I20</f>
        <v>0</v>
      </c>
      <c r="J19" s="78"/>
    </row>
    <row r="20" spans="2:10" x14ac:dyDescent="0.25">
      <c r="B20" s="77"/>
      <c r="C20" s="59" t="s">
        <v>103</v>
      </c>
      <c r="H20" s="105">
        <f>+'FOR-CSA-018'!H21</f>
        <v>0</v>
      </c>
      <c r="I20" s="106">
        <f>+'FOR-CSA-018'!I21</f>
        <v>0</v>
      </c>
      <c r="J20" s="78"/>
    </row>
    <row r="21" spans="2:10" x14ac:dyDescent="0.25">
      <c r="B21" s="77"/>
      <c r="C21" s="59" t="s">
        <v>104</v>
      </c>
      <c r="H21" s="105">
        <f>+'FOR-CSA-018'!H22</f>
        <v>0</v>
      </c>
      <c r="I21" s="106">
        <f>+'FOR-CSA-018'!I22</f>
        <v>0</v>
      </c>
      <c r="J21" s="78"/>
    </row>
    <row r="22" spans="2:10" x14ac:dyDescent="0.25">
      <c r="B22" s="77"/>
      <c r="C22" s="59" t="s">
        <v>105</v>
      </c>
      <c r="H22" s="105">
        <f>+'FOR-CSA-018'!H23</f>
        <v>0</v>
      </c>
      <c r="I22" s="106">
        <f>+'FOR-CSA-018'!I23</f>
        <v>0</v>
      </c>
      <c r="J22" s="78"/>
    </row>
    <row r="23" spans="2:10" x14ac:dyDescent="0.25">
      <c r="B23" s="77"/>
      <c r="C23" s="59" t="s">
        <v>122</v>
      </c>
      <c r="H23" s="105">
        <f>+'FOR-CSA-018'!H24</f>
        <v>0</v>
      </c>
      <c r="I23" s="106">
        <f>+'FOR-CSA-018'!I24</f>
        <v>0</v>
      </c>
      <c r="J23" s="78"/>
    </row>
    <row r="24" spans="2:10" ht="13" x14ac:dyDescent="0.3">
      <c r="B24" s="77"/>
      <c r="C24" s="79" t="s">
        <v>123</v>
      </c>
      <c r="D24" s="79"/>
      <c r="E24" s="79"/>
      <c r="F24" s="79"/>
      <c r="H24" s="103">
        <f>SUM(H18:H23)</f>
        <v>0</v>
      </c>
      <c r="I24" s="104">
        <f>+SUBTOTAL(9,I18:I23)</f>
        <v>0</v>
      </c>
      <c r="J24" s="78"/>
    </row>
    <row r="25" spans="2:10" ht="13.5" thickBot="1" x14ac:dyDescent="0.35">
      <c r="B25" s="77"/>
      <c r="C25" s="79"/>
      <c r="D25" s="79"/>
      <c r="H25" s="107"/>
      <c r="I25" s="108"/>
      <c r="J25" s="78"/>
    </row>
    <row r="26" spans="2:10" ht="13.5" thickTop="1" x14ac:dyDescent="0.3">
      <c r="B26" s="77"/>
      <c r="C26" s="79"/>
      <c r="D26" s="79"/>
      <c r="H26" s="94"/>
      <c r="I26" s="88"/>
      <c r="J26" s="78"/>
    </row>
    <row r="27" spans="2:10" ht="13" x14ac:dyDescent="0.3">
      <c r="B27" s="77"/>
      <c r="C27" s="79"/>
      <c r="D27" s="79"/>
      <c r="H27" s="94"/>
      <c r="I27" s="88"/>
      <c r="J27" s="78"/>
    </row>
    <row r="28" spans="2:10" ht="13" x14ac:dyDescent="0.3">
      <c r="B28" s="77"/>
      <c r="C28" s="79"/>
      <c r="D28" s="79"/>
      <c r="H28" s="94"/>
      <c r="I28" s="88"/>
      <c r="J28" s="78"/>
    </row>
    <row r="29" spans="2:10" x14ac:dyDescent="0.25">
      <c r="B29" s="77"/>
      <c r="G29" s="94"/>
      <c r="H29" s="94"/>
      <c r="I29" s="94"/>
      <c r="J29" s="78"/>
    </row>
    <row r="30" spans="2:10" ht="13.5" thickBot="1" x14ac:dyDescent="0.35">
      <c r="B30" s="77"/>
      <c r="C30" s="95" t="str">
        <f>+'FOR-CSA-018'!C37</f>
        <v>Mayra Hernandez</v>
      </c>
      <c r="D30" s="95"/>
      <c r="G30" s="95" t="str">
        <f>+'FOR-CSA-018'!H37</f>
        <v>Juan Camilo Paez R.</v>
      </c>
      <c r="H30" s="96"/>
      <c r="I30" s="94"/>
      <c r="J30" s="78"/>
    </row>
    <row r="31" spans="2:10" ht="13" x14ac:dyDescent="0.3">
      <c r="B31" s="77"/>
      <c r="C31" s="97" t="str">
        <f>+'FOR-CSA-018'!C38</f>
        <v>Auxiliar de caja y tesoreria</v>
      </c>
      <c r="D31" s="97"/>
      <c r="G31" s="97" t="str">
        <f>+'FOR-CSA-018'!H38</f>
        <v>Cartera - Cuentas Salud</v>
      </c>
      <c r="H31" s="94"/>
      <c r="I31" s="94"/>
      <c r="J31" s="78"/>
    </row>
    <row r="32" spans="2:10" ht="13" x14ac:dyDescent="0.3">
      <c r="B32" s="77"/>
      <c r="C32" s="97" t="str">
        <f>+'FOR-CSA-018'!C39</f>
        <v>Entidad</v>
      </c>
      <c r="D32" s="97"/>
      <c r="G32" s="97" t="str">
        <f>+'FOR-CSA-018'!H39</f>
        <v>EPS Comfenalco Valle.</v>
      </c>
      <c r="H32" s="94"/>
      <c r="I32" s="94"/>
      <c r="J32" s="78"/>
    </row>
    <row r="33" spans="2:10" ht="13" x14ac:dyDescent="0.3">
      <c r="B33" s="77"/>
      <c r="C33" s="97"/>
      <c r="D33" s="97"/>
      <c r="G33" s="97"/>
      <c r="H33" s="94"/>
      <c r="I33" s="94"/>
      <c r="J33" s="78"/>
    </row>
    <row r="34" spans="2:10" ht="13" x14ac:dyDescent="0.3">
      <c r="B34" s="77"/>
      <c r="C34" s="97"/>
      <c r="D34" s="97"/>
      <c r="G34" s="97"/>
      <c r="H34" s="94"/>
      <c r="I34" s="94"/>
      <c r="J34" s="78"/>
    </row>
    <row r="35" spans="2:10" ht="14" x14ac:dyDescent="0.25">
      <c r="B35" s="77"/>
      <c r="C35" s="124" t="s">
        <v>124</v>
      </c>
      <c r="D35" s="124"/>
      <c r="E35" s="124"/>
      <c r="F35" s="124"/>
      <c r="G35" s="124"/>
      <c r="H35" s="124"/>
      <c r="I35" s="124"/>
      <c r="J35" s="78"/>
    </row>
    <row r="36" spans="2:10" ht="13" x14ac:dyDescent="0.3">
      <c r="B36" s="77"/>
      <c r="C36" s="97"/>
      <c r="D36" s="97"/>
      <c r="G36" s="97"/>
      <c r="H36" s="94"/>
      <c r="I36" s="94"/>
      <c r="J36" s="78"/>
    </row>
    <row r="37" spans="2:10" ht="18.75" customHeight="1" thickBot="1" x14ac:dyDescent="0.3">
      <c r="B37" s="98"/>
      <c r="C37" s="99"/>
      <c r="D37" s="99"/>
      <c r="E37" s="99"/>
      <c r="F37" s="99"/>
      <c r="G37" s="96"/>
      <c r="H37" s="96"/>
      <c r="I37" s="96"/>
      <c r="J37" s="100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 IPS</vt:lpstr>
      <vt:lpstr>TD</vt:lpstr>
      <vt:lpstr>ESTADO DE CADA FACTURA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Neyla Lizeth Ome Guamanga</cp:lastModifiedBy>
  <cp:lastPrinted>2025-06-16T16:06:22Z</cp:lastPrinted>
  <dcterms:created xsi:type="dcterms:W3CDTF">2025-05-20T15:21:18Z</dcterms:created>
  <dcterms:modified xsi:type="dcterms:W3CDTF">2025-06-16T16:31:49Z</dcterms:modified>
</cp:coreProperties>
</file>